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DieseArbeitsmappe" defaultThemeVersion="124226"/>
  <bookViews>
    <workbookView xWindow="120" yWindow="60" windowWidth="24915" windowHeight="12840"/>
  </bookViews>
  <sheets>
    <sheet name="Discount" sheetId="3" r:id="rId1"/>
    <sheet name="Explanation_Text" sheetId="5" r:id="rId2"/>
    <sheet name="FAQ" sheetId="4" r:id="rId3"/>
  </sheets>
  <calcPr calcId="145621"/>
</workbook>
</file>

<file path=xl/calcChain.xml><?xml version="1.0" encoding="utf-8"?>
<calcChain xmlns="http://schemas.openxmlformats.org/spreadsheetml/2006/main">
  <c r="N26" i="3" l="1"/>
  <c r="N27" i="3"/>
  <c r="N28" i="3"/>
  <c r="N29" i="3"/>
  <c r="N30" i="3"/>
  <c r="N25" i="3"/>
  <c r="G25" i="3"/>
  <c r="E25" i="3"/>
  <c r="G30" i="3" l="1"/>
  <c r="G29" i="3"/>
  <c r="G28" i="3"/>
  <c r="G27" i="3"/>
  <c r="G26" i="3"/>
  <c r="M27" i="3" l="1"/>
  <c r="M28" i="3"/>
  <c r="M29" i="3"/>
  <c r="M30" i="3"/>
  <c r="E27" i="3"/>
  <c r="M26" i="3" l="1"/>
  <c r="M25" i="3"/>
  <c r="E30" i="3"/>
  <c r="E29" i="3"/>
  <c r="E28" i="3"/>
  <c r="E26" i="3"/>
  <c r="M23" i="3" l="1"/>
</calcChain>
</file>

<file path=xl/comments1.xml><?xml version="1.0" encoding="utf-8"?>
<comments xmlns="http://schemas.openxmlformats.org/spreadsheetml/2006/main">
  <authors>
    <author>Roman Fuchs</author>
  </authors>
  <commentList>
    <comment ref="M23" authorId="0">
      <text>
        <r>
          <rPr>
            <b/>
            <sz val="9"/>
            <color indexed="81"/>
            <rFont val="Tahoma"/>
            <family val="2"/>
          </rPr>
          <t>Shows "Failed" if not all Sale Prices reach at least the value entered as minimum.
(Respective percentage shown in red, please amend)</t>
        </r>
      </text>
    </comment>
  </commentList>
</comments>
</file>

<file path=xl/sharedStrings.xml><?xml version="1.0" encoding="utf-8"?>
<sst xmlns="http://schemas.openxmlformats.org/spreadsheetml/2006/main" count="186" uniqueCount="140">
  <si>
    <t>Name of requester:</t>
  </si>
  <si>
    <t>From</t>
  </si>
  <si>
    <t>To</t>
  </si>
  <si>
    <t>:59</t>
  </si>
  <si>
    <t>:00</t>
  </si>
  <si>
    <t>(UTC)</t>
  </si>
  <si>
    <t>EUR</t>
  </si>
  <si>
    <t>AUD</t>
  </si>
  <si>
    <t>CHF</t>
  </si>
  <si>
    <t>DKK</t>
  </si>
  <si>
    <t>GBP</t>
  </si>
  <si>
    <t>NOK</t>
  </si>
  <si>
    <t>NZD</t>
  </si>
  <si>
    <t>PLN</t>
  </si>
  <si>
    <t>RUB</t>
  </si>
  <si>
    <t>SEK</t>
  </si>
  <si>
    <t>Italian</t>
  </si>
  <si>
    <t>German</t>
  </si>
  <si>
    <t>Portuguese</t>
  </si>
  <si>
    <t>Dutch</t>
  </si>
  <si>
    <t>Russian</t>
  </si>
  <si>
    <t>Spanish</t>
  </si>
  <si>
    <t>French</t>
  </si>
  <si>
    <t>British English</t>
  </si>
  <si>
    <t>Sale Price</t>
  </si>
  <si>
    <t>Difference</t>
  </si>
  <si>
    <t>Price</t>
  </si>
  <si>
    <t>Checked by:</t>
  </si>
  <si>
    <t>CZK</t>
  </si>
  <si>
    <t>ZAR</t>
  </si>
  <si>
    <t>Game Code(s)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</si>
  <si>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</si>
  <si>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</si>
  <si>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</si>
  <si>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</si>
  <si>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</si>
  <si>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</si>
  <si>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</si>
  <si>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</si>
  <si>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</si>
  <si>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</si>
  <si>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</si>
  <si>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</si>
  <si>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</si>
  <si>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</si>
  <si>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</si>
  <si>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</si>
  <si>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</si>
  <si>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</si>
  <si>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</si>
  <si>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</si>
  <si>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</si>
  <si>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</si>
  <si>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</si>
  <si>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</si>
  <si>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</si>
  <si>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</si>
  <si>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</si>
  <si>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</si>
  <si>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</si>
  <si>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</si>
  <si>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</si>
  <si>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</si>
  <si>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</si>
  <si>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</si>
  <si>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</si>
  <si>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</si>
  <si>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</si>
  <si>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</si>
  <si>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</si>
  <si>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</si>
  <si>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</si>
  <si>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</si>
  <si>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</si>
  <si>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Title(s) to be discounted</t>
  </si>
  <si>
    <t>When</t>
  </si>
  <si>
    <t>Where</t>
  </si>
  <si>
    <t>Amount</t>
  </si>
  <si>
    <t>Additions</t>
  </si>
  <si>
    <t>Reason Code:</t>
  </si>
  <si>
    <t>Nintendo</t>
  </si>
  <si>
    <t>- Possible combinations for a conditional discount:</t>
  </si>
  <si>
    <t>Conditional</t>
  </si>
  <si>
    <t>Game A (Game Code ABCD)</t>
  </si>
  <si>
    <t>Game B (Game Code EFGH)</t>
  </si>
  <si>
    <t>Game C  (Game Code IJKL)</t>
  </si>
  <si>
    <t>Game D  (Game Code MNOP)</t>
  </si>
  <si>
    <t>If you own (purchased) "ABCD", you can purchase "EFGH" for a discounted price.</t>
  </si>
  <si>
    <t>Game Title(s)</t>
  </si>
  <si>
    <t>Targeted minimum amount (%)</t>
  </si>
  <si>
    <t>Ordinary</t>
  </si>
  <si>
    <r>
      <t>If you own (purchased) "ABCD", you can purchase "EFGH"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AND "IJKL"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AND "MNOP"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for a discounted price.</t>
    </r>
  </si>
  <si>
    <t>Licensee</t>
  </si>
  <si>
    <r>
      <t xml:space="preserve">Explanation text(s) [supports </t>
    </r>
    <r>
      <rPr>
        <b/>
        <u/>
        <sz val="11"/>
        <color theme="1"/>
        <rFont val="Calibri"/>
        <family val="2"/>
        <scheme val="minor"/>
      </rPr>
      <t>html</t>
    </r>
    <r>
      <rPr>
        <b/>
        <sz val="11"/>
        <color theme="1"/>
        <rFont val="Calibri"/>
        <family val="2"/>
        <scheme val="minor"/>
      </rPr>
      <t xml:space="preserve"> tags, such as &lt;br&gt; for linebreaks]</t>
    </r>
  </si>
  <si>
    <t>Please see FAQ for more information.</t>
  </si>
  <si>
    <t>Explanation Texts:</t>
  </si>
  <si>
    <t>Types of Discount:</t>
  </si>
  <si>
    <t>1) Basic:</t>
  </si>
  <si>
    <r>
      <t>2) Multiple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>:</t>
    </r>
  </si>
  <si>
    <r>
      <t>3) Mix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>:</t>
    </r>
  </si>
  <si>
    <t>*The prices of the titles that you want discounted must correspond as the amount you want to subtract will affect all titles.</t>
  </si>
  <si>
    <t>eShop Title discount</t>
  </si>
  <si>
    <t>If no, please list below affected territories</t>
  </si>
  <si>
    <t>Differential amount(s)</t>
  </si>
  <si>
    <t>Please verify whether your request should be an "Ordinary" or a "Conditional" Sale:</t>
  </si>
  <si>
    <t>Explanation Text for the Price Drop to be displayed on the eShop?</t>
  </si>
  <si>
    <t>*(Please provide the translation(s) on next tab)</t>
  </si>
  <si>
    <t>In case of "Explanation Text"; to which users shall this be shown?</t>
  </si>
  <si>
    <t>Room for comments:</t>
  </si>
  <si>
    <t>Discount valid for all released countries?</t>
  </si>
  <si>
    <r>
      <t>To be filled only in case of "</t>
    </r>
    <r>
      <rPr>
        <i/>
        <sz val="9"/>
        <color rgb="FFFF0000"/>
        <rFont val="Calibri"/>
        <family val="2"/>
        <scheme val="minor"/>
      </rPr>
      <t>Conditional</t>
    </r>
    <r>
      <rPr>
        <i/>
        <sz val="9"/>
        <color theme="3" tint="0.39997558519241921"/>
        <rFont val="Calibri"/>
        <family val="2"/>
        <scheme val="minor"/>
      </rPr>
      <t>" Sale</t>
    </r>
  </si>
  <si>
    <t>Please clarify the condition here as free text like shown in the examples on the FAQ tab:</t>
  </si>
  <si>
    <t>day</t>
  </si>
  <si>
    <t>month</t>
  </si>
  <si>
    <t>year</t>
  </si>
  <si>
    <t>time</t>
  </si>
  <si>
    <t>If you choose "Everyone", the text is shown to all users.</t>
  </si>
  <si>
    <t>The text is shown to all users.</t>
  </si>
  <si>
    <t>In order to avoid any misunderstandings, it's mandatory to specify the respective Game Codes including Platform Code (CTR/WUP).</t>
  </si>
  <si>
    <t>However, it is possible to use this feature for multiple titles with different prices if you submit this Excel file for each of these titles to be discounted.</t>
  </si>
  <si>
    <r>
      <t>"</t>
    </r>
    <r>
      <rPr>
        <sz val="11"/>
        <color rgb="FFFF0000"/>
        <rFont val="Calibri"/>
        <family val="2"/>
        <scheme val="minor"/>
      </rPr>
      <t>Ordinary</t>
    </r>
    <r>
      <rPr>
        <sz val="11"/>
        <color theme="1"/>
        <rFont val="Calibri"/>
        <family val="2"/>
        <scheme val="minor"/>
      </rPr>
      <t>" refers to a usual Price Drop/Sale for your title.</t>
    </r>
  </si>
  <si>
    <r>
      <t>"</t>
    </r>
    <r>
      <rPr>
        <sz val="11"/>
        <color rgb="FFFF0000"/>
        <rFont val="Calibri"/>
        <family val="2"/>
        <scheme val="minor"/>
      </rPr>
      <t>Conditional</t>
    </r>
    <r>
      <rPr>
        <sz val="11"/>
        <color theme="1"/>
        <rFont val="Calibri"/>
        <family val="2"/>
        <scheme val="minor"/>
      </rPr>
      <t>" refers to a Price Drop/Sale for your title depending on a condition you define as described below. Generally speaking, you need to own X to get Y for a cheaper price.</t>
    </r>
  </si>
  <si>
    <r>
      <rPr>
        <sz val="11"/>
        <color rgb="FFFF0000"/>
        <rFont val="Calibri"/>
        <family val="2"/>
        <scheme val="minor"/>
      </rPr>
      <t>Ordinary</t>
    </r>
    <r>
      <rPr>
        <sz val="11"/>
        <color theme="1"/>
        <rFont val="Calibri"/>
        <family val="2"/>
        <scheme val="minor"/>
      </rPr>
      <t>:</t>
    </r>
  </si>
  <si>
    <r>
      <rPr>
        <sz val="11"/>
        <color rgb="FFFF0000"/>
        <rFont val="Calibri"/>
        <family val="2"/>
        <scheme val="minor"/>
      </rPr>
      <t>Conditional</t>
    </r>
    <r>
      <rPr>
        <sz val="11"/>
        <color theme="1"/>
        <rFont val="Calibri"/>
        <family val="2"/>
        <scheme val="minor"/>
      </rPr>
      <t>:</t>
    </r>
  </si>
  <si>
    <r>
      <t xml:space="preserve">Examples for </t>
    </r>
    <r>
      <rPr>
        <sz val="9"/>
        <color rgb="FFFF0000"/>
        <rFont val="Calibri"/>
        <family val="2"/>
        <scheme val="minor"/>
      </rPr>
      <t>Conditional</t>
    </r>
    <r>
      <rPr>
        <sz val="9"/>
        <color theme="3" tint="0.39997558519241921"/>
        <rFont val="Calibri"/>
        <family val="2"/>
        <scheme val="minor"/>
      </rPr>
      <t xml:space="preserve"> Sales:</t>
    </r>
  </si>
  <si>
    <t>4) 3DS/Wii U condition (the purchase must have been done using the same NNID):</t>
  </si>
  <si>
    <r>
      <t xml:space="preserve">If you own (purchased) "CTR-P-ABCD", you can purchase "WUP-P-EFGH" </t>
    </r>
    <r>
      <rPr>
        <sz val="11"/>
        <color theme="1"/>
        <rFont val="Calibri"/>
        <family val="2"/>
        <scheme val="minor"/>
      </rPr>
      <t>for a discounted price.</t>
    </r>
  </si>
  <si>
    <r>
      <t>If you own (purchased) "CTR-P-ABCD"</t>
    </r>
    <r>
      <rPr>
        <sz val="11"/>
        <color theme="1"/>
        <rFont val="Calibri"/>
        <family val="2"/>
        <scheme val="minor"/>
      </rPr>
      <t>, you can purchase "WUP-P-EFGH"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AND "WUP-P-IJKL"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AND "WUP-P-MNOP"</t>
    </r>
    <r>
      <rPr>
        <sz val="11"/>
        <color rgb="FFFF0000"/>
        <rFont val="Calibri"/>
        <family val="2"/>
        <scheme val="minor"/>
      </rPr>
      <t xml:space="preserve">* </t>
    </r>
    <r>
      <rPr>
        <sz val="11"/>
        <color theme="1"/>
        <rFont val="Calibri"/>
        <family val="2"/>
        <scheme val="minor"/>
      </rPr>
      <t>for a discounted price.</t>
    </r>
  </si>
  <si>
    <t>If you own (purchased) "CTR-P-EFGH" AND "CTR-P-IJKL", you can purchase […on your Wii U/3DS]</t>
  </si>
  <si>
    <t>If you own (purchased) "CTR-P-EFGH" OR "CTR-P-IJKL", you can purchase  […on your Wii U/3DS]</t>
  </si>
  <si>
    <t>If you own (purchased) "CTR-P-EFGH" AND "WUP-P-IJKL", you can purchase […on your Wii U/3DS]</t>
  </si>
  <si>
    <t>If you own (purchased) "WUP-P-EFGH" OR "CTR-P-IJKL" , you can purchase […on your Wii U/3DS]</t>
  </si>
  <si>
    <t>the text is displayed as soon as the user owns ABCD)</t>
  </si>
  <si>
    <t>If you choose "Only those who fulfill the condition"; the text will be shown once the user fulfills the condition. (Example: As shown below in "1) Basic";</t>
  </si>
  <si>
    <t>Example: CTR-P-ABCD</t>
  </si>
  <si>
    <r>
      <t xml:space="preserve">If you own (purchased) "EFGH" </t>
    </r>
    <r>
      <rPr>
        <u/>
        <sz val="11"/>
        <color theme="1"/>
        <rFont val="Calibri"/>
        <family val="2"/>
        <scheme val="minor"/>
      </rPr>
      <t>AND</t>
    </r>
    <r>
      <rPr>
        <sz val="11"/>
        <color theme="1"/>
        <rFont val="Calibri"/>
        <family val="2"/>
        <scheme val="minor"/>
      </rPr>
      <t xml:space="preserve"> "IJKL" </t>
    </r>
    <r>
      <rPr>
        <sz val="11"/>
        <color rgb="FFFF0000"/>
        <rFont val="Calibri"/>
        <family val="2"/>
        <scheme val="minor"/>
      </rPr>
      <t xml:space="preserve"> [Up to 5 titles possible]</t>
    </r>
    <r>
      <rPr>
        <sz val="11"/>
        <color theme="1"/>
        <rFont val="Calibri"/>
        <family val="2"/>
        <scheme val="minor"/>
      </rPr>
      <t>, you can purchase "ABCD"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AND "MNOP"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for a discounted price.</t>
    </r>
  </si>
  <si>
    <r>
      <t xml:space="preserve">If you own (purchased) "EFGH" </t>
    </r>
    <r>
      <rPr>
        <u/>
        <sz val="11"/>
        <color theme="1"/>
        <rFont val="Calibri"/>
        <family val="2"/>
        <scheme val="minor"/>
      </rPr>
      <t>OR</t>
    </r>
    <r>
      <rPr>
        <sz val="11"/>
        <color theme="1"/>
        <rFont val="Calibri"/>
        <family val="2"/>
        <scheme val="minor"/>
      </rPr>
      <t xml:space="preserve"> "IJKL" </t>
    </r>
    <r>
      <rPr>
        <sz val="11"/>
        <color rgb="FFFF0000"/>
        <rFont val="Calibri"/>
        <family val="2"/>
        <scheme val="minor"/>
      </rPr>
      <t>[Up to 5 titles possible]</t>
    </r>
    <r>
      <rPr>
        <sz val="11"/>
        <color theme="1"/>
        <rFont val="Calibri"/>
        <family val="2"/>
        <scheme val="minor"/>
      </rPr>
      <t>, you can purchase "ABCD"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AND "MNOP"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for a discounted price.</t>
    </r>
  </si>
  <si>
    <t>For more information or questions, please check with your Nintendo contact.</t>
  </si>
  <si>
    <t>Version: 6.1</t>
  </si>
  <si>
    <t>PR Contact (Name,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</si>
</sst>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\ [$AUD]"/>
    <numFmt numFmtId="165" formatCode="#,##0.00\ [$CHF]"/>
    <numFmt numFmtId="166" formatCode="#,##0.00\ [$EUR]"/>
    <numFmt numFmtId="167" formatCode="#,##0.00\ [$GBP]"/>
    <numFmt numFmtId="168" formatCode="#,##0.00\ [$NZD]"/>
    <numFmt numFmtId="169" formatCode="#,##0.00\ [$PLN]"/>
    <numFmt numFmtId="170" formatCode="#,##0\ [$NOK]"/>
    <numFmt numFmtId="171" formatCode="#,##0\ [$RUB]"/>
    <numFmt numFmtId="172" formatCode="#,##0\ [$SEK]"/>
    <numFmt numFmtId="173" formatCode="#,##0.00\ [$DKK]"/>
    <numFmt numFmtId="174" formatCode="#,##0.00\ [$CZK]"/>
    <numFmt numFmtId="175" formatCode="#,##0.00\ [$ZAR]"/>
  </numFmts>
  <fonts count="2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sz val="8"/>
      <color rgb="FF000000"/>
      <name val="Tahoma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"/>
      <name val="Calibri"/>
      <family val="2"/>
    </font>
    <font>
      <b/>
      <u/>
      <sz val="11"/>
      <color theme="1"/>
      <name val="Calibri"/>
      <family val="2"/>
      <scheme val="minor"/>
    </font>
    <font>
      <sz val="9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9"/>
      <color theme="3" tint="0.39997558519241921"/>
      <name val="Calibri"/>
      <family val="2"/>
    </font>
    <font>
      <b/>
      <i/>
      <sz val="10"/>
      <color theme="3" tint="0.39997558519241921"/>
      <name val="Calibri"/>
      <family val="2"/>
      <scheme val="minor"/>
    </font>
    <font>
      <b/>
      <i/>
      <sz val="9"/>
      <color theme="3" tint="0.39997558519241921"/>
      <name val="Calibri"/>
      <family val="2"/>
      <scheme val="minor"/>
    </font>
    <font>
      <i/>
      <sz val="9"/>
      <color theme="3" tint="0.39997558519241921"/>
      <name val="Calibri"/>
      <family val="2"/>
      <scheme val="minor"/>
    </font>
    <font>
      <i/>
      <sz val="9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4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/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0" fillId="0" borderId="12" xfId="0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right"/>
      <protection locked="0"/>
    </xf>
    <xf numFmtId="164" fontId="9" fillId="0" borderId="13" xfId="0" applyNumberFormat="1" applyFont="1" applyFill="1" applyBorder="1" applyAlignment="1" applyProtection="1">
      <alignment horizontal="left" vertical="center"/>
      <protection locked="0"/>
    </xf>
    <xf numFmtId="164" fontId="9" fillId="0" borderId="14" xfId="0" applyNumberFormat="1" applyFont="1" applyFill="1" applyBorder="1" applyAlignment="1" applyProtection="1">
      <alignment horizontal="left" vertical="center"/>
      <protection locked="0"/>
    </xf>
    <xf numFmtId="165" fontId="9" fillId="0" borderId="13" xfId="0" applyNumberFormat="1" applyFont="1" applyFill="1" applyBorder="1" applyAlignment="1" applyProtection="1">
      <alignment horizontal="left" vertical="center"/>
      <protection locked="0"/>
    </xf>
    <xf numFmtId="165" fontId="9" fillId="0" borderId="14" xfId="0" applyNumberFormat="1" applyFont="1" applyFill="1" applyBorder="1" applyAlignment="1" applyProtection="1">
      <alignment horizontal="left" vertical="center"/>
      <protection locked="0"/>
    </xf>
    <xf numFmtId="174" fontId="9" fillId="0" borderId="13" xfId="0" applyNumberFormat="1" applyFont="1" applyFill="1" applyBorder="1" applyAlignment="1" applyProtection="1">
      <alignment horizontal="left" vertical="center"/>
      <protection locked="0"/>
    </xf>
    <xf numFmtId="174" fontId="9" fillId="0" borderId="14" xfId="0" applyNumberFormat="1" applyFont="1" applyFill="1" applyBorder="1" applyAlignment="1" applyProtection="1">
      <alignment horizontal="left" vertical="center"/>
      <protection locked="0"/>
    </xf>
    <xf numFmtId="173" fontId="9" fillId="0" borderId="13" xfId="0" applyNumberFormat="1" applyFont="1" applyFill="1" applyBorder="1" applyAlignment="1" applyProtection="1">
      <alignment horizontal="left" vertical="center"/>
      <protection locked="0"/>
    </xf>
    <xf numFmtId="173" fontId="9" fillId="0" borderId="14" xfId="0" applyNumberFormat="1" applyFont="1" applyFill="1" applyBorder="1" applyAlignment="1" applyProtection="1">
      <alignment horizontal="left" vertical="center"/>
      <protection locked="0"/>
    </xf>
    <xf numFmtId="166" fontId="9" fillId="0" borderId="13" xfId="0" applyNumberFormat="1" applyFont="1" applyFill="1" applyBorder="1" applyAlignment="1" applyProtection="1">
      <alignment horizontal="left" vertical="center"/>
      <protection locked="0"/>
    </xf>
    <xf numFmtId="166" fontId="9" fillId="0" borderId="14" xfId="0" applyNumberFormat="1" applyFont="1" applyFill="1" applyBorder="1" applyAlignment="1" applyProtection="1">
      <alignment horizontal="left" vertical="center"/>
      <protection locked="0"/>
    </xf>
    <xf numFmtId="167" fontId="9" fillId="0" borderId="13" xfId="0" applyNumberFormat="1" applyFont="1" applyFill="1" applyBorder="1" applyAlignment="1" applyProtection="1">
      <alignment horizontal="left" vertical="center"/>
      <protection locked="0"/>
    </xf>
    <xf numFmtId="167" fontId="9" fillId="0" borderId="14" xfId="0" applyNumberFormat="1" applyFont="1" applyFill="1" applyBorder="1" applyAlignment="1" applyProtection="1">
      <alignment horizontal="left" vertical="center"/>
      <protection locked="0"/>
    </xf>
    <xf numFmtId="170" fontId="9" fillId="0" borderId="13" xfId="0" applyNumberFormat="1" applyFont="1" applyFill="1" applyBorder="1" applyAlignment="1" applyProtection="1">
      <alignment horizontal="left" vertical="center"/>
      <protection locked="0"/>
    </xf>
    <xf numFmtId="168" fontId="9" fillId="0" borderId="13" xfId="0" applyNumberFormat="1" applyFont="1" applyFill="1" applyBorder="1" applyAlignment="1" applyProtection="1">
      <alignment horizontal="left" vertical="center"/>
      <protection locked="0"/>
    </xf>
    <xf numFmtId="169" fontId="9" fillId="0" borderId="13" xfId="0" applyNumberFormat="1" applyFont="1" applyFill="1" applyBorder="1" applyAlignment="1" applyProtection="1">
      <alignment horizontal="left" vertical="center"/>
      <protection locked="0"/>
    </xf>
    <xf numFmtId="171" fontId="9" fillId="0" borderId="13" xfId="0" applyNumberFormat="1" applyFont="1" applyFill="1" applyBorder="1" applyAlignment="1" applyProtection="1">
      <alignment horizontal="left" vertical="center"/>
      <protection locked="0"/>
    </xf>
    <xf numFmtId="172" fontId="9" fillId="0" borderId="13" xfId="0" applyNumberFormat="1" applyFont="1" applyFill="1" applyBorder="1" applyAlignment="1" applyProtection="1">
      <alignment horizontal="left" vertical="center"/>
      <protection locked="0"/>
    </xf>
    <xf numFmtId="175" fontId="9" fillId="0" borderId="13" xfId="0" applyNumberFormat="1" applyFont="1" applyFill="1" applyBorder="1" applyAlignment="1" applyProtection="1">
      <alignment horizontal="left" vertical="center"/>
      <protection locked="0"/>
    </xf>
    <xf numFmtId="0" fontId="0" fillId="2" borderId="0" xfId="0" applyFill="1" applyProtection="1"/>
    <xf numFmtId="0" fontId="4" fillId="2" borderId="0" xfId="0" applyFont="1" applyFill="1" applyBorder="1" applyAlignment="1" applyProtection="1">
      <alignment horizontal="left"/>
    </xf>
    <xf numFmtId="0" fontId="4" fillId="2" borderId="0" xfId="0" applyFont="1" applyFill="1" applyBorder="1" applyAlignment="1" applyProtection="1">
      <alignment horizontal="center"/>
    </xf>
    <xf numFmtId="1" fontId="0" fillId="0" borderId="0" xfId="0" applyNumberFormat="1" applyProtection="1"/>
    <xf numFmtId="0" fontId="0" fillId="0" borderId="0" xfId="0" applyProtection="1"/>
    <xf numFmtId="0" fontId="0" fillId="2" borderId="0" xfId="0" applyFill="1" applyBorder="1" applyProtection="1"/>
    <xf numFmtId="0" fontId="4" fillId="2" borderId="16" xfId="0" applyFont="1" applyFill="1" applyBorder="1" applyProtection="1"/>
    <xf numFmtId="0" fontId="0" fillId="2" borderId="16" xfId="0" applyFill="1" applyBorder="1" applyProtection="1"/>
    <xf numFmtId="14" fontId="0" fillId="2" borderId="16" xfId="0" applyNumberFormat="1" applyFill="1" applyBorder="1" applyAlignment="1" applyProtection="1"/>
    <xf numFmtId="0" fontId="0" fillId="2" borderId="16" xfId="0" applyFill="1" applyBorder="1" applyAlignment="1" applyProtection="1"/>
    <xf numFmtId="0" fontId="5" fillId="2" borderId="0" xfId="0" applyFont="1" applyFill="1" applyBorder="1" applyAlignment="1" applyProtection="1"/>
    <xf numFmtId="0" fontId="5" fillId="2" borderId="0" xfId="0" applyFont="1" applyFill="1" applyBorder="1" applyAlignment="1" applyProtection="1">
      <alignment horizontal="center"/>
    </xf>
    <xf numFmtId="49" fontId="0" fillId="2" borderId="0" xfId="0" applyNumberFormat="1" applyFont="1" applyFill="1" applyBorder="1" applyAlignment="1" applyProtection="1">
      <alignment horizontal="left" vertical="top"/>
    </xf>
    <xf numFmtId="0" fontId="0" fillId="0" borderId="0" xfId="0" applyNumberFormat="1" applyProtection="1"/>
    <xf numFmtId="0" fontId="0" fillId="2" borderId="19" xfId="0" applyFill="1" applyBorder="1" applyProtection="1"/>
    <xf numFmtId="0" fontId="0" fillId="2" borderId="19" xfId="0" applyFill="1" applyBorder="1" applyAlignment="1" applyProtection="1">
      <alignment horizontal="left"/>
    </xf>
    <xf numFmtId="0" fontId="0" fillId="2" borderId="20" xfId="0" applyFill="1" applyBorder="1" applyProtection="1"/>
    <xf numFmtId="0" fontId="0" fillId="2" borderId="22" xfId="0" applyFill="1" applyBorder="1" applyProtection="1"/>
    <xf numFmtId="0" fontId="0" fillId="2" borderId="21" xfId="0" applyFill="1" applyBorder="1" applyProtection="1"/>
    <xf numFmtId="0" fontId="0" fillId="2" borderId="0" xfId="0" applyFill="1" applyBorder="1" applyAlignment="1" applyProtection="1">
      <alignment horizontal="left"/>
    </xf>
    <xf numFmtId="14" fontId="0" fillId="2" borderId="0" xfId="0" applyNumberFormat="1" applyFill="1" applyBorder="1" applyAlignment="1" applyProtection="1"/>
    <xf numFmtId="0" fontId="5" fillId="2" borderId="0" xfId="0" applyFont="1" applyFill="1" applyAlignment="1" applyProtection="1">
      <alignment horizontal="left"/>
    </xf>
    <xf numFmtId="0" fontId="4" fillId="2" borderId="0" xfId="0" applyFont="1" applyFill="1" applyProtection="1"/>
    <xf numFmtId="0" fontId="0" fillId="2" borderId="19" xfId="0" applyFill="1" applyBorder="1" applyAlignment="1" applyProtection="1"/>
    <xf numFmtId="0" fontId="0" fillId="2" borderId="0" xfId="0" applyFill="1" applyBorder="1" applyAlignment="1" applyProtection="1">
      <alignment horizontal="center"/>
    </xf>
    <xf numFmtId="0" fontId="0" fillId="2" borderId="0" xfId="0" applyFill="1" applyBorder="1" applyAlignment="1" applyProtection="1"/>
    <xf numFmtId="0" fontId="9" fillId="2" borderId="0" xfId="0" applyFont="1" applyFill="1" applyBorder="1" applyProtection="1"/>
    <xf numFmtId="49" fontId="6" fillId="2" borderId="0" xfId="0" applyNumberFormat="1" applyFont="1" applyFill="1" applyBorder="1" applyAlignment="1" applyProtection="1">
      <alignment vertical="top"/>
    </xf>
    <xf numFmtId="0" fontId="0" fillId="2" borderId="18" xfId="0" applyFill="1" applyBorder="1" applyProtection="1"/>
    <xf numFmtId="0" fontId="13" fillId="2" borderId="19" xfId="0" applyFont="1" applyFill="1" applyBorder="1" applyAlignment="1" applyProtection="1">
      <alignment vertical="top"/>
    </xf>
    <xf numFmtId="0" fontId="10" fillId="2" borderId="19" xfId="0" applyFont="1" applyFill="1" applyBorder="1" applyAlignment="1" applyProtection="1">
      <alignment wrapText="1"/>
    </xf>
    <xf numFmtId="0" fontId="10" fillId="2" borderId="20" xfId="0" applyFont="1" applyFill="1" applyBorder="1" applyAlignment="1" applyProtection="1">
      <alignment wrapText="1"/>
    </xf>
    <xf numFmtId="0" fontId="10" fillId="2" borderId="0" xfId="0" applyFont="1" applyFill="1" applyAlignment="1" applyProtection="1">
      <alignment wrapText="1"/>
    </xf>
    <xf numFmtId="0" fontId="4" fillId="2" borderId="0" xfId="0" applyFont="1" applyFill="1" applyBorder="1" applyAlignment="1" applyProtection="1"/>
    <xf numFmtId="0" fontId="8" fillId="2" borderId="0" xfId="0" applyFont="1" applyFill="1" applyBorder="1" applyAlignment="1" applyProtection="1"/>
    <xf numFmtId="0" fontId="7" fillId="2" borderId="0" xfId="0" applyFont="1" applyFill="1" applyBorder="1" applyAlignment="1" applyProtection="1">
      <alignment horizontal="left"/>
    </xf>
    <xf numFmtId="0" fontId="8" fillId="2" borderId="0" xfId="0" applyFont="1" applyFill="1" applyBorder="1" applyAlignment="1" applyProtection="1">
      <alignment horizontal="left"/>
    </xf>
    <xf numFmtId="0" fontId="4" fillId="2" borderId="21" xfId="0" applyFont="1" applyFill="1" applyBorder="1" applyAlignment="1" applyProtection="1">
      <alignment horizontal="right"/>
    </xf>
    <xf numFmtId="10" fontId="5" fillId="2" borderId="0" xfId="0" applyNumberFormat="1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right"/>
    </xf>
    <xf numFmtId="10" fontId="5" fillId="2" borderId="22" xfId="0" applyNumberFormat="1" applyFont="1" applyFill="1" applyBorder="1" applyAlignment="1" applyProtection="1">
      <alignment horizontal="center" vertical="center"/>
    </xf>
    <xf numFmtId="0" fontId="1" fillId="2" borderId="21" xfId="0" applyFont="1" applyFill="1" applyBorder="1" applyAlignment="1" applyProtection="1">
      <alignment horizontal="right"/>
    </xf>
    <xf numFmtId="0" fontId="0" fillId="2" borderId="23" xfId="0" applyFill="1" applyBorder="1" applyProtection="1"/>
    <xf numFmtId="0" fontId="4" fillId="2" borderId="15" xfId="0" applyFont="1" applyFill="1" applyBorder="1" applyProtection="1"/>
    <xf numFmtId="0" fontId="0" fillId="2" borderId="24" xfId="0" applyFill="1" applyBorder="1" applyProtection="1"/>
    <xf numFmtId="0" fontId="4" fillId="2" borderId="0" xfId="0" applyFont="1" applyFill="1" applyBorder="1" applyProtection="1"/>
    <xf numFmtId="0" fontId="1" fillId="2" borderId="0" xfId="0" applyFont="1" applyFill="1" applyProtection="1"/>
    <xf numFmtId="0" fontId="1" fillId="2" borderId="0" xfId="0" applyFont="1" applyFill="1" applyBorder="1" applyProtection="1"/>
    <xf numFmtId="0" fontId="0" fillId="0" borderId="0" xfId="0" applyAlignment="1" applyProtection="1">
      <alignment horizontal="left"/>
    </xf>
    <xf numFmtId="0" fontId="0" fillId="0" borderId="3" xfId="0" applyFill="1" applyBorder="1" applyAlignment="1" applyProtection="1">
      <alignment horizontal="center"/>
      <protection locked="0"/>
    </xf>
    <xf numFmtId="0" fontId="0" fillId="2" borderId="0" xfId="0" applyFill="1"/>
    <xf numFmtId="0" fontId="0" fillId="2" borderId="0" xfId="0" quotePrefix="1" applyFill="1"/>
    <xf numFmtId="0" fontId="0" fillId="0" borderId="0" xfId="0" applyFill="1" applyProtection="1"/>
    <xf numFmtId="0" fontId="18" fillId="2" borderId="0" xfId="0" applyFont="1" applyFill="1" applyProtection="1"/>
    <xf numFmtId="0" fontId="15" fillId="2" borderId="0" xfId="0" applyFont="1" applyFill="1"/>
    <xf numFmtId="0" fontId="0" fillId="2" borderId="15" xfId="0" applyFill="1" applyBorder="1" applyProtection="1"/>
    <xf numFmtId="0" fontId="0" fillId="0" borderId="0" xfId="0" applyAlignment="1"/>
    <xf numFmtId="0" fontId="0" fillId="2" borderId="0" xfId="0" applyFill="1" applyAlignment="1"/>
    <xf numFmtId="0" fontId="5" fillId="0" borderId="0" xfId="0" applyFont="1" applyBorder="1" applyAlignment="1" applyProtection="1"/>
    <xf numFmtId="170" fontId="19" fillId="2" borderId="12" xfId="0" applyNumberFormat="1" applyFont="1" applyFill="1" applyBorder="1" applyAlignment="1" applyProtection="1">
      <alignment horizontal="center" vertical="center"/>
    </xf>
    <xf numFmtId="168" fontId="19" fillId="2" borderId="12" xfId="0" applyNumberFormat="1" applyFont="1" applyFill="1" applyBorder="1" applyAlignment="1" applyProtection="1">
      <alignment horizontal="center" vertical="center"/>
    </xf>
    <xf numFmtId="169" fontId="19" fillId="2" borderId="12" xfId="0" applyNumberFormat="1" applyFont="1" applyFill="1" applyBorder="1" applyAlignment="1" applyProtection="1">
      <alignment horizontal="center" vertical="center"/>
    </xf>
    <xf numFmtId="171" fontId="19" fillId="2" borderId="12" xfId="0" applyNumberFormat="1" applyFont="1" applyFill="1" applyBorder="1" applyAlignment="1" applyProtection="1">
      <alignment horizontal="center" vertical="center"/>
    </xf>
    <xf numFmtId="172" fontId="19" fillId="2" borderId="12" xfId="0" applyNumberFormat="1" applyFont="1" applyFill="1" applyBorder="1" applyAlignment="1" applyProtection="1">
      <alignment horizontal="center" vertical="center"/>
    </xf>
    <xf numFmtId="175" fontId="19" fillId="2" borderId="12" xfId="0" applyNumberFormat="1" applyFont="1" applyFill="1" applyBorder="1" applyAlignment="1" applyProtection="1">
      <alignment horizontal="center" vertical="center"/>
    </xf>
    <xf numFmtId="0" fontId="20" fillId="2" borderId="0" xfId="0" applyFont="1" applyFill="1" applyBorder="1" applyAlignment="1" applyProtection="1">
      <alignment vertical="top"/>
    </xf>
    <xf numFmtId="0" fontId="17" fillId="2" borderId="0" xfId="0" applyFont="1" applyFill="1"/>
    <xf numFmtId="0" fontId="0" fillId="2" borderId="0" xfId="0" applyFont="1" applyFill="1"/>
    <xf numFmtId="0" fontId="0" fillId="2" borderId="0" xfId="0" applyFill="1" applyAlignment="1" applyProtection="1">
      <alignment horizontal="left"/>
    </xf>
    <xf numFmtId="0" fontId="0" fillId="2" borderId="0" xfId="0" applyFill="1" applyAlignment="1" applyProtection="1"/>
    <xf numFmtId="0" fontId="22" fillId="2" borderId="16" xfId="0" applyFont="1" applyFill="1" applyBorder="1" applyAlignment="1" applyProtection="1">
      <alignment vertical="top"/>
    </xf>
    <xf numFmtId="0" fontId="22" fillId="2" borderId="24" xfId="0" applyFont="1" applyFill="1" applyBorder="1" applyAlignment="1" applyProtection="1">
      <alignment vertical="top"/>
    </xf>
    <xf numFmtId="0" fontId="0" fillId="2" borderId="25" xfId="0" applyFill="1" applyBorder="1" applyProtection="1"/>
    <xf numFmtId="0" fontId="0" fillId="2" borderId="26" xfId="0" applyFill="1" applyBorder="1" applyProtection="1"/>
    <xf numFmtId="0" fontId="0" fillId="2" borderId="27" xfId="0" applyFill="1" applyBorder="1" applyProtection="1"/>
    <xf numFmtId="0" fontId="0" fillId="2" borderId="28" xfId="0" applyFill="1" applyBorder="1" applyProtection="1"/>
    <xf numFmtId="0" fontId="0" fillId="2" borderId="29" xfId="0" applyFill="1" applyBorder="1" applyProtection="1"/>
    <xf numFmtId="0" fontId="0" fillId="2" borderId="30" xfId="0" applyFill="1" applyBorder="1" applyProtection="1"/>
    <xf numFmtId="0" fontId="24" fillId="2" borderId="27" xfId="0" applyFont="1" applyFill="1" applyBorder="1" applyProtection="1"/>
    <xf numFmtId="0" fontId="0" fillId="2" borderId="31" xfId="0" applyFill="1" applyBorder="1" applyProtection="1"/>
    <xf numFmtId="0" fontId="0" fillId="0" borderId="0" xfId="0" applyFill="1" applyBorder="1" applyProtection="1"/>
    <xf numFmtId="0" fontId="0" fillId="0" borderId="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left"/>
    </xf>
    <xf numFmtId="1" fontId="0" fillId="0" borderId="0" xfId="0" applyNumberFormat="1" applyFill="1" applyProtection="1"/>
    <xf numFmtId="0" fontId="5" fillId="2" borderId="0" xfId="0" applyFont="1" applyFill="1" applyAlignment="1" applyProtection="1">
      <alignment horizontal="center"/>
    </xf>
    <xf numFmtId="0" fontId="26" fillId="2" borderId="0" xfId="0" applyFont="1" applyFill="1"/>
    <xf numFmtId="0" fontId="13" fillId="2" borderId="0" xfId="0" applyFont="1" applyFill="1"/>
    <xf numFmtId="0" fontId="13" fillId="2" borderId="16" xfId="0" applyFont="1" applyFill="1" applyBorder="1" applyAlignment="1" applyProtection="1">
      <alignment vertical="top"/>
    </xf>
    <xf numFmtId="0" fontId="0" fillId="0" borderId="4" xfId="0" applyFill="1" applyBorder="1" applyAlignment="1" applyProtection="1">
      <alignment horizontal="left" vertical="top"/>
      <protection locked="0"/>
    </xf>
    <xf numFmtId="0" fontId="0" fillId="0" borderId="5" xfId="0" applyFill="1" applyBorder="1" applyAlignment="1" applyProtection="1">
      <alignment horizontal="left" vertical="top"/>
      <protection locked="0"/>
    </xf>
    <xf numFmtId="0" fontId="0" fillId="0" borderId="6" xfId="0" applyFill="1" applyBorder="1" applyAlignment="1" applyProtection="1">
      <alignment horizontal="left" vertical="top"/>
      <protection locked="0"/>
    </xf>
    <xf numFmtId="0" fontId="0" fillId="0" borderId="9" xfId="0" applyFill="1" applyBorder="1" applyAlignment="1" applyProtection="1">
      <alignment horizontal="left" vertical="top"/>
      <protection locked="0"/>
    </xf>
    <xf numFmtId="0" fontId="0" fillId="0" borderId="10" xfId="0" applyFill="1" applyBorder="1" applyAlignment="1" applyProtection="1">
      <alignment horizontal="left" vertical="top"/>
      <protection locked="0"/>
    </xf>
    <xf numFmtId="0" fontId="0" fillId="0" borderId="11" xfId="0" applyFill="1" applyBorder="1" applyAlignment="1" applyProtection="1">
      <alignment horizontal="left" vertical="top"/>
      <protection locked="0"/>
    </xf>
    <xf numFmtId="0" fontId="21" fillId="2" borderId="0" xfId="0" applyFont="1" applyFill="1" applyAlignment="1" applyProtection="1">
      <alignment horizontal="center" vertical="center" wrapText="1"/>
    </xf>
    <xf numFmtId="0" fontId="21" fillId="2" borderId="16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167" fontId="19" fillId="2" borderId="1" xfId="0" applyNumberFormat="1" applyFont="1" applyFill="1" applyBorder="1" applyAlignment="1" applyProtection="1">
      <alignment horizontal="center" vertical="center"/>
    </xf>
    <xf numFmtId="167" fontId="19" fillId="2" borderId="3" xfId="0" applyNumberFormat="1" applyFont="1" applyFill="1" applyBorder="1" applyAlignment="1" applyProtection="1">
      <alignment horizontal="center" vertical="center"/>
    </xf>
    <xf numFmtId="49" fontId="11" fillId="0" borderId="4" xfId="0" applyNumberFormat="1" applyFont="1" applyFill="1" applyBorder="1" applyAlignment="1" applyProtection="1">
      <alignment horizontal="left" vertical="top"/>
      <protection locked="0"/>
    </xf>
    <xf numFmtId="49" fontId="11" fillId="0" borderId="5" xfId="0" applyNumberFormat="1" applyFont="1" applyFill="1" applyBorder="1" applyAlignment="1" applyProtection="1">
      <alignment horizontal="left" vertical="top"/>
      <protection locked="0"/>
    </xf>
    <xf numFmtId="49" fontId="11" fillId="0" borderId="6" xfId="0" applyNumberFormat="1" applyFont="1" applyFill="1" applyBorder="1" applyAlignment="1" applyProtection="1">
      <alignment horizontal="left" vertical="top"/>
      <protection locked="0"/>
    </xf>
    <xf numFmtId="49" fontId="11" fillId="0" borderId="9" xfId="0" applyNumberFormat="1" applyFont="1" applyFill="1" applyBorder="1" applyAlignment="1" applyProtection="1">
      <alignment horizontal="left" vertical="top"/>
      <protection locked="0"/>
    </xf>
    <xf numFmtId="49" fontId="11" fillId="0" borderId="10" xfId="0" applyNumberFormat="1" applyFont="1" applyFill="1" applyBorder="1" applyAlignment="1" applyProtection="1">
      <alignment horizontal="left" vertical="top"/>
      <protection locked="0"/>
    </xf>
    <xf numFmtId="49" fontId="11" fillId="0" borderId="11" xfId="0" applyNumberFormat="1" applyFont="1" applyFill="1" applyBorder="1" applyAlignment="1" applyProtection="1">
      <alignment horizontal="left" vertical="top"/>
      <protection locked="0"/>
    </xf>
    <xf numFmtId="164" fontId="19" fillId="2" borderId="1" xfId="0" applyNumberFormat="1" applyFont="1" applyFill="1" applyBorder="1" applyAlignment="1" applyProtection="1">
      <alignment horizontal="center" vertical="center"/>
    </xf>
    <xf numFmtId="164" fontId="19" fillId="2" borderId="3" xfId="0" applyNumberFormat="1" applyFont="1" applyFill="1" applyBorder="1" applyAlignment="1" applyProtection="1">
      <alignment horizontal="center" vertical="center"/>
    </xf>
    <xf numFmtId="165" fontId="19" fillId="2" borderId="1" xfId="0" applyNumberFormat="1" applyFont="1" applyFill="1" applyBorder="1" applyAlignment="1" applyProtection="1">
      <alignment horizontal="center" vertical="center"/>
    </xf>
    <xf numFmtId="165" fontId="19" fillId="2" borderId="3" xfId="0" applyNumberFormat="1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left"/>
    </xf>
    <xf numFmtId="166" fontId="19" fillId="2" borderId="1" xfId="0" applyNumberFormat="1" applyFont="1" applyFill="1" applyBorder="1" applyAlignment="1" applyProtection="1">
      <alignment horizontal="center" vertical="center"/>
    </xf>
    <xf numFmtId="166" fontId="19" fillId="2" borderId="3" xfId="0" applyNumberFormat="1" applyFont="1" applyFill="1" applyBorder="1" applyAlignment="1" applyProtection="1">
      <alignment horizontal="center" vertical="center"/>
    </xf>
    <xf numFmtId="174" fontId="19" fillId="2" borderId="1" xfId="0" applyNumberFormat="1" applyFont="1" applyFill="1" applyBorder="1" applyAlignment="1" applyProtection="1">
      <alignment horizontal="center" vertical="center"/>
    </xf>
    <xf numFmtId="174" fontId="19" fillId="2" borderId="3" xfId="0" applyNumberFormat="1" applyFont="1" applyFill="1" applyBorder="1" applyAlignment="1" applyProtection="1">
      <alignment horizontal="center" vertical="center"/>
    </xf>
    <xf numFmtId="0" fontId="0" fillId="2" borderId="16" xfId="0" applyFill="1" applyBorder="1" applyAlignment="1" applyProtection="1">
      <alignment horizontal="left"/>
    </xf>
    <xf numFmtId="0" fontId="0" fillId="0" borderId="1" xfId="0" applyFill="1" applyBorder="1" applyAlignment="1" applyProtection="1">
      <alignment horizontal="left"/>
      <protection locked="0"/>
    </xf>
    <xf numFmtId="0" fontId="0" fillId="0" borderId="2" xfId="0" applyFill="1" applyBorder="1" applyAlignment="1" applyProtection="1">
      <alignment horizontal="left"/>
      <protection locked="0"/>
    </xf>
    <xf numFmtId="0" fontId="0" fillId="0" borderId="3" xfId="0" applyFill="1" applyBorder="1" applyAlignment="1" applyProtection="1">
      <alignment horizontal="left"/>
      <protection locked="0"/>
    </xf>
    <xf numFmtId="49" fontId="0" fillId="0" borderId="4" xfId="0" applyNumberFormat="1" applyFill="1" applyBorder="1" applyAlignment="1" applyProtection="1">
      <alignment horizontal="left" vertical="top" wrapText="1"/>
      <protection locked="0"/>
    </xf>
    <xf numFmtId="49" fontId="0" fillId="0" borderId="5" xfId="0" applyNumberFormat="1" applyFill="1" applyBorder="1" applyAlignment="1" applyProtection="1">
      <alignment horizontal="left" vertical="top" wrapText="1"/>
      <protection locked="0"/>
    </xf>
    <xf numFmtId="49" fontId="0" fillId="0" borderId="6" xfId="0" applyNumberFormat="1" applyFill="1" applyBorder="1" applyAlignment="1" applyProtection="1">
      <alignment horizontal="left" vertical="top" wrapText="1"/>
      <protection locked="0"/>
    </xf>
    <xf numFmtId="49" fontId="0" fillId="0" borderId="9" xfId="0" applyNumberFormat="1" applyFill="1" applyBorder="1" applyAlignment="1" applyProtection="1">
      <alignment horizontal="left" vertical="top" wrapText="1"/>
      <protection locked="0"/>
    </xf>
    <xf numFmtId="49" fontId="0" fillId="0" borderId="10" xfId="0" applyNumberFormat="1" applyFill="1" applyBorder="1" applyAlignment="1" applyProtection="1">
      <alignment horizontal="left" vertical="top" wrapText="1"/>
      <protection locked="0"/>
    </xf>
    <xf numFmtId="49" fontId="0" fillId="0" borderId="11" xfId="0" applyNumberFormat="1" applyFill="1" applyBorder="1" applyAlignment="1" applyProtection="1">
      <alignment horizontal="left" vertical="top" wrapText="1"/>
      <protection locked="0"/>
    </xf>
    <xf numFmtId="10" fontId="8" fillId="0" borderId="1" xfId="0" applyNumberFormat="1" applyFont="1" applyFill="1" applyBorder="1" applyAlignment="1" applyProtection="1">
      <alignment horizontal="center" vertical="center"/>
      <protection locked="0"/>
    </xf>
    <xf numFmtId="10" fontId="8" fillId="0" borderId="3" xfId="0" applyNumberFormat="1" applyFont="1" applyFill="1" applyBorder="1" applyAlignment="1" applyProtection="1">
      <alignment horizontal="center" vertical="center"/>
      <protection locked="0"/>
    </xf>
    <xf numFmtId="173" fontId="19" fillId="2" borderId="1" xfId="0" applyNumberFormat="1" applyFont="1" applyFill="1" applyBorder="1" applyAlignment="1" applyProtection="1">
      <alignment horizontal="center" vertical="center"/>
    </xf>
    <xf numFmtId="173" fontId="19" fillId="2" borderId="3" xfId="0" applyNumberFormat="1" applyFont="1" applyFill="1" applyBorder="1" applyAlignment="1" applyProtection="1">
      <alignment horizontal="center" vertical="center"/>
    </xf>
    <xf numFmtId="170" fontId="9" fillId="0" borderId="14" xfId="0" applyNumberFormat="1" applyFont="1" applyFill="1" applyBorder="1" applyAlignment="1" applyProtection="1">
      <alignment horizontal="left" vertical="center"/>
      <protection locked="0"/>
    </xf>
    <xf numFmtId="170" fontId="9" fillId="0" borderId="15" xfId="0" applyNumberFormat="1" applyFont="1" applyFill="1" applyBorder="1" applyAlignment="1" applyProtection="1">
      <alignment horizontal="left" vertical="center"/>
      <protection locked="0"/>
    </xf>
    <xf numFmtId="170" fontId="9" fillId="0" borderId="17" xfId="0" applyNumberFormat="1" applyFont="1" applyFill="1" applyBorder="1" applyAlignment="1" applyProtection="1">
      <alignment horizontal="left" vertical="center"/>
      <protection locked="0"/>
    </xf>
    <xf numFmtId="175" fontId="9" fillId="0" borderId="14" xfId="0" applyNumberFormat="1" applyFont="1" applyFill="1" applyBorder="1" applyAlignment="1" applyProtection="1">
      <alignment horizontal="left" vertical="center"/>
      <protection locked="0"/>
    </xf>
    <xf numFmtId="175" fontId="9" fillId="0" borderId="15" xfId="0" applyNumberFormat="1" applyFont="1" applyFill="1" applyBorder="1" applyAlignment="1" applyProtection="1">
      <alignment horizontal="left" vertical="center"/>
      <protection locked="0"/>
    </xf>
    <xf numFmtId="175" fontId="9" fillId="0" borderId="17" xfId="0" applyNumberFormat="1" applyFont="1" applyFill="1" applyBorder="1" applyAlignment="1" applyProtection="1">
      <alignment horizontal="left" vertical="center"/>
      <protection locked="0"/>
    </xf>
    <xf numFmtId="172" fontId="9" fillId="0" borderId="14" xfId="0" applyNumberFormat="1" applyFont="1" applyFill="1" applyBorder="1" applyAlignment="1" applyProtection="1">
      <alignment horizontal="left" vertical="center"/>
      <protection locked="0"/>
    </xf>
    <xf numFmtId="172" fontId="9" fillId="0" borderId="15" xfId="0" applyNumberFormat="1" applyFont="1" applyFill="1" applyBorder="1" applyAlignment="1" applyProtection="1">
      <alignment horizontal="left" vertical="center"/>
      <protection locked="0"/>
    </xf>
    <xf numFmtId="172" fontId="9" fillId="0" borderId="17" xfId="0" applyNumberFormat="1" applyFont="1" applyFill="1" applyBorder="1" applyAlignment="1" applyProtection="1">
      <alignment horizontal="left" vertical="center"/>
      <protection locked="0"/>
    </xf>
    <xf numFmtId="171" fontId="9" fillId="0" borderId="14" xfId="0" applyNumberFormat="1" applyFont="1" applyFill="1" applyBorder="1" applyAlignment="1" applyProtection="1">
      <alignment horizontal="left" vertical="center"/>
      <protection locked="0"/>
    </xf>
    <xf numFmtId="171" fontId="9" fillId="0" borderId="15" xfId="0" applyNumberFormat="1" applyFont="1" applyFill="1" applyBorder="1" applyAlignment="1" applyProtection="1">
      <alignment horizontal="left" vertical="center"/>
      <protection locked="0"/>
    </xf>
    <xf numFmtId="171" fontId="9" fillId="0" borderId="17" xfId="0" applyNumberFormat="1" applyFont="1" applyFill="1" applyBorder="1" applyAlignment="1" applyProtection="1">
      <alignment horizontal="left" vertical="center"/>
      <protection locked="0"/>
    </xf>
    <xf numFmtId="168" fontId="9" fillId="0" borderId="14" xfId="0" applyNumberFormat="1" applyFont="1" applyFill="1" applyBorder="1" applyAlignment="1" applyProtection="1">
      <alignment horizontal="left" vertical="center"/>
      <protection locked="0"/>
    </xf>
    <xf numFmtId="168" fontId="9" fillId="0" borderId="15" xfId="0" applyNumberFormat="1" applyFont="1" applyFill="1" applyBorder="1" applyAlignment="1" applyProtection="1">
      <alignment horizontal="left" vertical="center"/>
      <protection locked="0"/>
    </xf>
    <xf numFmtId="168" fontId="9" fillId="0" borderId="17" xfId="0" applyNumberFormat="1" applyFont="1" applyFill="1" applyBorder="1" applyAlignment="1" applyProtection="1">
      <alignment horizontal="left" vertical="center"/>
      <protection locked="0"/>
    </xf>
    <xf numFmtId="169" fontId="9" fillId="0" borderId="14" xfId="0" applyNumberFormat="1" applyFont="1" applyFill="1" applyBorder="1" applyAlignment="1" applyProtection="1">
      <alignment horizontal="left" vertical="center"/>
      <protection locked="0"/>
    </xf>
    <xf numFmtId="169" fontId="9" fillId="0" borderId="15" xfId="0" applyNumberFormat="1" applyFont="1" applyFill="1" applyBorder="1" applyAlignment="1" applyProtection="1">
      <alignment horizontal="left" vertical="center"/>
      <protection locked="0"/>
    </xf>
    <xf numFmtId="169" fontId="9" fillId="0" borderId="17" xfId="0" applyNumberFormat="1" applyFont="1" applyFill="1" applyBorder="1" applyAlignment="1" applyProtection="1">
      <alignment horizontal="left" vertical="center"/>
      <protection locked="0"/>
    </xf>
    <xf numFmtId="0" fontId="5" fillId="2" borderId="3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center"/>
    </xf>
    <xf numFmtId="0" fontId="2" fillId="2" borderId="0" xfId="0" applyFont="1" applyFill="1" applyAlignment="1" applyProtection="1">
      <alignment horizontal="center" vertical="center"/>
    </xf>
    <xf numFmtId="0" fontId="2" fillId="2" borderId="16" xfId="0" applyFont="1" applyFill="1" applyBorder="1" applyAlignment="1" applyProtection="1">
      <alignment horizontal="center" vertical="center"/>
    </xf>
    <xf numFmtId="0" fontId="0" fillId="2" borderId="19" xfId="0" applyFill="1" applyBorder="1" applyAlignment="1" applyProtection="1">
      <alignment horizontal="center"/>
    </xf>
    <xf numFmtId="0" fontId="0" fillId="0" borderId="4" xfId="0" applyFill="1" applyBorder="1" applyAlignment="1" applyProtection="1">
      <alignment horizontal="left" vertical="top" wrapText="1"/>
      <protection locked="0"/>
    </xf>
    <xf numFmtId="0" fontId="0" fillId="0" borderId="5" xfId="0" applyFill="1" applyBorder="1" applyAlignment="1" applyProtection="1">
      <alignment horizontal="left" vertical="top" wrapText="1"/>
      <protection locked="0"/>
    </xf>
    <xf numFmtId="0" fontId="0" fillId="0" borderId="6" xfId="0" applyFill="1" applyBorder="1" applyAlignment="1" applyProtection="1">
      <alignment horizontal="left" vertical="top" wrapText="1"/>
      <protection locked="0"/>
    </xf>
    <xf numFmtId="0" fontId="0" fillId="0" borderId="7" xfId="0" applyFill="1" applyBorder="1" applyAlignment="1" applyProtection="1">
      <alignment horizontal="left" vertical="top" wrapText="1"/>
      <protection locked="0"/>
    </xf>
    <xf numFmtId="0" fontId="0" fillId="0" borderId="0" xfId="0" applyFill="1" applyBorder="1" applyAlignment="1" applyProtection="1">
      <alignment horizontal="left" vertical="top" wrapText="1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0" fillId="0" borderId="9" xfId="0" applyFill="1" applyBorder="1" applyAlignment="1" applyProtection="1">
      <alignment horizontal="left" vertical="top" wrapText="1"/>
      <protection locked="0"/>
    </xf>
    <xf numFmtId="0" fontId="0" fillId="0" borderId="10" xfId="0" applyFill="1" applyBorder="1" applyAlignment="1" applyProtection="1">
      <alignment horizontal="left" vertical="top" wrapText="1"/>
      <protection locked="0"/>
    </xf>
    <xf numFmtId="0" fontId="0" fillId="0" borderId="11" xfId="0" applyFill="1" applyBorder="1" applyAlignment="1" applyProtection="1">
      <alignment horizontal="left" vertical="top" wrapText="1"/>
      <protection locked="0"/>
    </xf>
    <xf numFmtId="49" fontId="0" fillId="0" borderId="4" xfId="0" applyNumberFormat="1" applyFont="1" applyFill="1" applyBorder="1" applyAlignment="1" applyProtection="1">
      <alignment horizontal="left" vertical="top" wrapText="1"/>
      <protection locked="0"/>
    </xf>
    <xf numFmtId="49" fontId="0" fillId="0" borderId="5" xfId="0" applyNumberFormat="1" applyFont="1" applyFill="1" applyBorder="1" applyAlignment="1" applyProtection="1">
      <alignment horizontal="left" vertical="top" wrapText="1"/>
      <protection locked="0"/>
    </xf>
    <xf numFmtId="49" fontId="0" fillId="0" borderId="6" xfId="0" applyNumberFormat="1" applyFont="1" applyFill="1" applyBorder="1" applyAlignment="1" applyProtection="1">
      <alignment horizontal="left" vertical="top" wrapText="1"/>
      <protection locked="0"/>
    </xf>
    <xf numFmtId="49" fontId="0" fillId="0" borderId="7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Font="1" applyFill="1" applyBorder="1" applyAlignment="1" applyProtection="1">
      <alignment horizontal="left" vertical="top" wrapText="1"/>
      <protection locked="0"/>
    </xf>
    <xf numFmtId="49" fontId="0" fillId="0" borderId="8" xfId="0" applyNumberFormat="1" applyFont="1" applyFill="1" applyBorder="1" applyAlignment="1" applyProtection="1">
      <alignment horizontal="left" vertical="top" wrapText="1"/>
      <protection locked="0"/>
    </xf>
    <xf numFmtId="49" fontId="0" fillId="0" borderId="9" xfId="0" applyNumberFormat="1" applyFont="1" applyFill="1" applyBorder="1" applyAlignment="1" applyProtection="1">
      <alignment horizontal="left" vertical="top" wrapText="1"/>
      <protection locked="0"/>
    </xf>
    <xf numFmtId="49" fontId="0" fillId="0" borderId="10" xfId="0" applyNumberFormat="1" applyFont="1" applyFill="1" applyBorder="1" applyAlignment="1" applyProtection="1">
      <alignment horizontal="left" vertical="top" wrapText="1"/>
      <protection locked="0"/>
    </xf>
    <xf numFmtId="49" fontId="0" fillId="0" borderId="11" xfId="0" applyNumberFormat="1" applyFont="1" applyFill="1" applyBorder="1" applyAlignment="1" applyProtection="1">
      <alignment horizontal="left" vertical="top" wrapText="1"/>
      <protection locked="0"/>
    </xf>
    <xf numFmtId="0" fontId="28" fillId="2" borderId="0" xfId="0" applyFont="1" applyFill="1" applyAlignment="1">
      <alignment horizontal="center" vertical="center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2" xfId="0" applyFill="1" applyBorder="1" applyAlignment="1" applyProtection="1">
      <alignment horizontal="left" vertical="center"/>
      <protection locked="0"/>
    </xf>
    <xf numFmtId="0" fontId="0" fillId="0" borderId="3" xfId="0" applyFill="1" applyBorder="1" applyAlignment="1" applyProtection="1">
      <alignment horizontal="left" vertical="center"/>
      <protection locked="0"/>
    </xf>
    <xf numFmtId="0" fontId="0" fillId="0" borderId="2" xfId="0" applyFill="1" applyBorder="1" applyAlignment="1" applyProtection="1">
      <alignment horizontal="center"/>
      <protection locked="0"/>
    </xf>
    <xf numFmtId="0" fontId="0" fillId="0" borderId="3" xfId="0" applyFill="1" applyBorder="1" applyAlignment="1" applyProtection="1">
      <alignment horizontal="center"/>
      <protection locked="0"/>
    </xf>
    <xf numFmtId="0" fontId="23" fillId="2" borderId="0" xfId="0" applyFont="1" applyFill="1" applyBorder="1" applyAlignment="1" applyProtection="1">
      <alignment vertical="top"/>
    </xf>
  </cellXfs>
  <cellStyles count="1">
    <cellStyle name="Standard" xfId="0" builtinId="0"/>
  </cellStyles>
  <dxfs count="3">
    <dxf>
      <font>
        <color rgb="FFFF0000"/>
      </font>
    </dxf>
    <dxf>
      <font>
        <b/>
        <i val="0"/>
        <color rgb="FFFF000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15</xdr:row>
          <xdr:rowOff>0</xdr:rowOff>
        </xdr:from>
        <xdr:to>
          <xdr:col>8</xdr:col>
          <xdr:colOff>409575</xdr:colOff>
          <xdr:row>16</xdr:row>
          <xdr:rowOff>28575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15</xdr:row>
          <xdr:rowOff>0</xdr:rowOff>
        </xdr:from>
        <xdr:to>
          <xdr:col>11</xdr:col>
          <xdr:colOff>95250</xdr:colOff>
          <xdr:row>16</xdr:row>
          <xdr:rowOff>28575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16</xdr:row>
          <xdr:rowOff>57150</xdr:rowOff>
        </xdr:from>
        <xdr:to>
          <xdr:col>21</xdr:col>
          <xdr:colOff>171450</xdr:colOff>
          <xdr:row>17</xdr:row>
          <xdr:rowOff>95250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Only those who fulfill the condition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333375</xdr:colOff>
          <xdr:row>16</xdr:row>
          <xdr:rowOff>57150</xdr:rowOff>
        </xdr:from>
        <xdr:to>
          <xdr:col>17</xdr:col>
          <xdr:colOff>228600</xdr:colOff>
          <xdr:row>17</xdr:row>
          <xdr:rowOff>95250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Everyone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171450</xdr:colOff>
          <xdr:row>5</xdr:row>
          <xdr:rowOff>47625</xdr:rowOff>
        </xdr:from>
        <xdr:to>
          <xdr:col>26</xdr:col>
          <xdr:colOff>561975</xdr:colOff>
          <xdr:row>6</xdr:row>
          <xdr:rowOff>66675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xdr:twoCellAnchor editAs="oneCell">
    <xdr:from>
      <xdr:col>24</xdr:col>
      <xdr:colOff>315786</xdr:colOff>
      <xdr:row>32</xdr:row>
      <xdr:rowOff>85725</xdr:rowOff>
    </xdr:from>
    <xdr:to>
      <xdr:col>26</xdr:col>
      <xdr:colOff>314325</xdr:colOff>
      <xdr:row>34</xdr:row>
      <xdr:rowOff>9524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8711" y="6438900"/>
          <a:ext cx="1217739" cy="30479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590550</xdr:colOff>
          <xdr:row>5</xdr:row>
          <xdr:rowOff>38100</xdr:rowOff>
        </xdr:from>
        <xdr:to>
          <xdr:col>25</xdr:col>
          <xdr:colOff>390525</xdr:colOff>
          <xdr:row>6</xdr:row>
          <xdr:rowOff>57150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yes*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omments" Target="../comments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I50"/>
  <sheetViews>
    <sheetView showGridLines="0" tabSelected="1" zoomScaleNormal="100" workbookViewId="0">
      <selection activeCell="Q13" sqref="Q13:AA14"/>
    </sheetView>
  </sheetViews>
  <sheetFormatPr baseColWidth="10" defaultColWidth="9.140625" defaultRowHeight="15" x14ac:dyDescent="0.25"/>
  <cols>
    <col min="1" max="1" width="0.85546875" style="25" customWidth="1"/>
    <col min="2" max="2" width="4.5703125" style="25" customWidth="1"/>
    <col min="3" max="3" width="11.5703125" style="25" bestFit="1" customWidth="1"/>
    <col min="4" max="4" width="10.85546875" style="25" bestFit="1" customWidth="1"/>
    <col min="5" max="5" width="3.42578125" style="25" customWidth="1"/>
    <col min="6" max="6" width="7.28515625" style="25" customWidth="1"/>
    <col min="7" max="7" width="7.140625" style="25" customWidth="1"/>
    <col min="8" max="8" width="5.42578125" style="25" customWidth="1"/>
    <col min="9" max="9" width="10.5703125" style="25" customWidth="1"/>
    <col min="10" max="10" width="3.28515625" style="69" customWidth="1"/>
    <col min="11" max="11" width="4.42578125" style="25" customWidth="1"/>
    <col min="12" max="12" width="3.85546875" style="25" customWidth="1"/>
    <col min="13" max="13" width="10.42578125" style="25" customWidth="1"/>
    <col min="14" max="14" width="6.5703125" style="25" customWidth="1"/>
    <col min="15" max="15" width="9.140625" style="25"/>
    <col min="16" max="16" width="2.7109375" style="25" customWidth="1"/>
    <col min="17" max="17" width="13.42578125" style="25" customWidth="1"/>
    <col min="18" max="27" width="9.140625" style="25" customWidth="1"/>
    <col min="28" max="28" width="2.7109375" style="25" customWidth="1"/>
    <col min="29" max="29" width="9.140625" style="24" customWidth="1"/>
    <col min="30" max="31" width="3.5703125" style="25" hidden="1" customWidth="1"/>
    <col min="32" max="32" width="9.140625" style="25" hidden="1" customWidth="1"/>
    <col min="33" max="33" width="3.28515625" style="25" hidden="1" customWidth="1"/>
    <col min="34" max="35" width="0" style="25" hidden="1" customWidth="1"/>
    <col min="36" max="16384" width="9.140625" style="25"/>
  </cols>
  <sheetData>
    <row r="1" spans="1:35" ht="21" customHeight="1" x14ac:dyDescent="0.25">
      <c r="A1" s="21"/>
      <c r="B1" s="21"/>
      <c r="C1" s="169" t="s">
        <v>101</v>
      </c>
      <c r="D1" s="169"/>
      <c r="E1" s="169"/>
      <c r="F1" s="169"/>
      <c r="G1" s="169"/>
      <c r="H1" s="169"/>
      <c r="I1" s="169"/>
      <c r="J1" s="169"/>
      <c r="K1" s="169"/>
      <c r="L1" s="169"/>
      <c r="M1" s="115" t="s">
        <v>94</v>
      </c>
      <c r="N1" s="115"/>
      <c r="O1" s="21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</row>
    <row r="2" spans="1:35" x14ac:dyDescent="0.25">
      <c r="A2" s="21"/>
      <c r="B2" s="28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16"/>
      <c r="N2" s="116"/>
      <c r="O2" s="21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</row>
    <row r="3" spans="1:35" ht="15" customHeight="1" thickBot="1" x14ac:dyDescent="0.3">
      <c r="A3" s="38"/>
      <c r="B3" s="21"/>
      <c r="C3" s="50" t="s">
        <v>74</v>
      </c>
      <c r="D3" s="35"/>
      <c r="E3" s="35"/>
      <c r="F3" s="35"/>
      <c r="G3" s="35"/>
      <c r="H3" s="35"/>
      <c r="I3" s="35"/>
      <c r="J3" s="36"/>
      <c r="K3" s="35"/>
      <c r="L3" s="35"/>
      <c r="M3" s="35"/>
      <c r="N3" s="37"/>
      <c r="O3" s="21"/>
      <c r="P3" s="49"/>
      <c r="Q3" s="50" t="s">
        <v>78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7"/>
      <c r="AC3" s="26"/>
      <c r="AD3" s="26"/>
      <c r="AE3" s="26"/>
      <c r="AF3" s="26"/>
      <c r="AG3" s="26"/>
      <c r="AH3" s="26"/>
    </row>
    <row r="4" spans="1:35" ht="15.75" thickBot="1" x14ac:dyDescent="0.3">
      <c r="A4" s="38"/>
      <c r="B4" s="21"/>
      <c r="C4" s="68" t="s">
        <v>88</v>
      </c>
      <c r="D4" s="26"/>
      <c r="E4" s="136"/>
      <c r="F4" s="137"/>
      <c r="G4" s="137"/>
      <c r="H4" s="137"/>
      <c r="I4" s="137"/>
      <c r="J4" s="137"/>
      <c r="K4" s="138"/>
      <c r="L4" s="26"/>
      <c r="M4" s="26"/>
      <c r="N4" s="38"/>
      <c r="O4" s="21"/>
      <c r="P4" s="39"/>
      <c r="Q4" s="66" t="s">
        <v>104</v>
      </c>
      <c r="R4" s="26"/>
      <c r="S4" s="26"/>
      <c r="T4" s="26"/>
      <c r="U4" s="26"/>
      <c r="V4" s="26"/>
      <c r="W4" s="26"/>
      <c r="X4" s="26"/>
      <c r="Y4" s="26"/>
      <c r="Z4" s="117"/>
      <c r="AA4" s="117"/>
      <c r="AB4" s="38"/>
      <c r="AC4" s="26"/>
      <c r="AD4" s="26"/>
      <c r="AE4" s="26"/>
      <c r="AF4" s="26"/>
      <c r="AG4" s="26"/>
      <c r="AH4" s="26"/>
    </row>
    <row r="5" spans="1:35" ht="15.75" customHeight="1" thickBot="1" x14ac:dyDescent="0.3">
      <c r="A5" s="38"/>
      <c r="B5" s="21"/>
      <c r="C5" s="86"/>
      <c r="D5" s="26"/>
      <c r="E5" s="26"/>
      <c r="F5" s="26"/>
      <c r="G5" s="26"/>
      <c r="H5" s="26"/>
      <c r="I5" s="26"/>
      <c r="J5" s="40"/>
      <c r="K5" s="26"/>
      <c r="L5" s="26"/>
      <c r="M5" s="26"/>
      <c r="N5" s="38"/>
      <c r="O5" s="21"/>
      <c r="P5" s="39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38"/>
      <c r="AC5" s="26"/>
      <c r="AD5" s="26"/>
      <c r="AE5" s="26"/>
      <c r="AF5" s="26"/>
      <c r="AG5" s="26"/>
      <c r="AH5" s="26"/>
    </row>
    <row r="6" spans="1:35" ht="15.75" thickBot="1" x14ac:dyDescent="0.3">
      <c r="A6" s="38"/>
      <c r="B6" s="21"/>
      <c r="C6" s="66" t="s">
        <v>30</v>
      </c>
      <c r="D6" s="26"/>
      <c r="E6" s="136"/>
      <c r="F6" s="137"/>
      <c r="G6" s="137"/>
      <c r="H6" s="137"/>
      <c r="I6" s="137"/>
      <c r="J6" s="137"/>
      <c r="K6" s="138"/>
      <c r="L6" s="41"/>
      <c r="M6" s="46"/>
      <c r="N6" s="38"/>
      <c r="O6" s="21"/>
      <c r="P6" s="39"/>
      <c r="Q6" s="68" t="s">
        <v>105</v>
      </c>
      <c r="R6" s="26"/>
      <c r="S6" s="26"/>
      <c r="T6" s="26"/>
      <c r="U6" s="26"/>
      <c r="V6" s="26"/>
      <c r="W6" s="26"/>
      <c r="X6" s="26"/>
      <c r="Y6" s="26"/>
      <c r="Z6" s="26"/>
      <c r="AA6" s="26"/>
      <c r="AB6" s="38"/>
      <c r="AC6" s="26"/>
      <c r="AD6" s="26">
        <v>0</v>
      </c>
      <c r="AE6" s="26"/>
      <c r="AF6" s="26"/>
      <c r="AG6" s="26"/>
      <c r="AH6" s="26"/>
      <c r="AI6" s="26"/>
    </row>
    <row r="7" spans="1:35" x14ac:dyDescent="0.25">
      <c r="A7" s="38"/>
      <c r="B7" s="63"/>
      <c r="C7" s="108" t="s">
        <v>134</v>
      </c>
      <c r="D7" s="28"/>
      <c r="E7" s="135"/>
      <c r="F7" s="135"/>
      <c r="G7" s="135"/>
      <c r="H7" s="135"/>
      <c r="I7" s="135"/>
      <c r="J7" s="135"/>
      <c r="K7" s="135"/>
      <c r="L7" s="29"/>
      <c r="M7" s="30"/>
      <c r="N7" s="65"/>
      <c r="O7" s="21"/>
      <c r="P7" s="39"/>
      <c r="Q7" s="197" t="s">
        <v>106</v>
      </c>
      <c r="R7" s="26"/>
      <c r="S7" s="26"/>
      <c r="T7" s="26"/>
      <c r="U7" s="26"/>
      <c r="V7" s="26"/>
      <c r="W7" s="26"/>
      <c r="X7" s="26"/>
      <c r="Y7" s="26"/>
      <c r="Z7" s="26"/>
      <c r="AA7" s="26"/>
      <c r="AB7" s="38"/>
      <c r="AC7" s="26"/>
      <c r="AD7" s="26">
        <v>1</v>
      </c>
      <c r="AE7" s="26" t="s">
        <v>43</v>
      </c>
      <c r="AF7" s="26" t="s">
        <v>31</v>
      </c>
      <c r="AG7" s="26"/>
      <c r="AH7" s="26">
        <v>2014</v>
      </c>
      <c r="AI7" s="26"/>
    </row>
    <row r="8" spans="1:35" x14ac:dyDescent="0.25">
      <c r="A8" s="21"/>
      <c r="B8" s="26"/>
      <c r="C8" s="27"/>
      <c r="D8" s="28"/>
      <c r="E8" s="135"/>
      <c r="F8" s="135"/>
      <c r="G8" s="135"/>
      <c r="H8" s="135"/>
      <c r="I8" s="135"/>
      <c r="J8" s="135"/>
      <c r="K8" s="135"/>
      <c r="L8" s="29"/>
      <c r="M8" s="30"/>
      <c r="N8" s="76"/>
      <c r="O8" s="21"/>
      <c r="P8" s="39"/>
      <c r="Q8" s="68"/>
      <c r="R8" s="26"/>
      <c r="S8" s="26"/>
      <c r="T8" s="26"/>
      <c r="U8" s="26"/>
      <c r="V8" s="26"/>
      <c r="W8" s="26"/>
      <c r="X8" s="26"/>
      <c r="Y8" s="26"/>
      <c r="Z8" s="26"/>
      <c r="AA8" s="26"/>
      <c r="AB8" s="38"/>
      <c r="AC8" s="26"/>
      <c r="AD8" s="26">
        <v>2</v>
      </c>
      <c r="AE8" s="26" t="s">
        <v>44</v>
      </c>
      <c r="AF8" s="26" t="s">
        <v>32</v>
      </c>
      <c r="AG8" s="26"/>
      <c r="AH8" s="26">
        <v>2015</v>
      </c>
      <c r="AI8" s="26" t="s">
        <v>90</v>
      </c>
    </row>
    <row r="9" spans="1:35" ht="15.75" thickBot="1" x14ac:dyDescent="0.3">
      <c r="A9" s="38"/>
      <c r="B9" s="35"/>
      <c r="C9" s="50" t="s">
        <v>75</v>
      </c>
      <c r="D9" s="21"/>
      <c r="E9" s="105" t="s">
        <v>112</v>
      </c>
      <c r="F9" s="167" t="s">
        <v>113</v>
      </c>
      <c r="G9" s="167"/>
      <c r="H9" s="105" t="s">
        <v>114</v>
      </c>
      <c r="I9" s="21"/>
      <c r="J9" s="105" t="s">
        <v>115</v>
      </c>
      <c r="K9" s="21"/>
      <c r="L9" s="26"/>
      <c r="M9" s="35"/>
      <c r="N9" s="37"/>
      <c r="O9" s="21"/>
      <c r="P9" s="63"/>
      <c r="Q9" s="26"/>
      <c r="R9" s="28"/>
      <c r="S9" s="28"/>
      <c r="T9" s="28"/>
      <c r="U9" s="28"/>
      <c r="V9" s="28"/>
      <c r="W9" s="28"/>
      <c r="X9" s="28"/>
      <c r="Y9" s="91"/>
      <c r="Z9" s="91"/>
      <c r="AA9" s="91"/>
      <c r="AB9" s="92"/>
      <c r="AC9" s="26"/>
      <c r="AD9" s="26">
        <v>3</v>
      </c>
      <c r="AE9" s="26" t="s">
        <v>45</v>
      </c>
      <c r="AF9" s="26" t="s">
        <v>33</v>
      </c>
      <c r="AG9" s="26"/>
      <c r="AH9" s="26">
        <v>2016</v>
      </c>
      <c r="AI9" s="26" t="s">
        <v>82</v>
      </c>
    </row>
    <row r="10" spans="1:35" ht="15.75" thickBot="1" x14ac:dyDescent="0.3">
      <c r="A10" s="38"/>
      <c r="B10" s="26"/>
      <c r="C10" s="43" t="s">
        <v>1</v>
      </c>
      <c r="D10" s="21"/>
      <c r="E10" s="2"/>
      <c r="F10" s="137"/>
      <c r="G10" s="137"/>
      <c r="H10" s="70"/>
      <c r="I10" s="21"/>
      <c r="J10" s="1"/>
      <c r="K10" s="21" t="s">
        <v>4</v>
      </c>
      <c r="L10" s="26" t="s">
        <v>4</v>
      </c>
      <c r="M10" s="26" t="s">
        <v>5</v>
      </c>
      <c r="N10" s="38"/>
      <c r="O10" s="21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26"/>
      <c r="AD10" s="26">
        <v>4</v>
      </c>
      <c r="AE10" s="26" t="s">
        <v>46</v>
      </c>
      <c r="AF10" s="26" t="s">
        <v>34</v>
      </c>
      <c r="AG10" s="26"/>
      <c r="AH10" s="26">
        <v>2017</v>
      </c>
      <c r="AI10" s="26"/>
    </row>
    <row r="11" spans="1:35" ht="15.75" thickBot="1" x14ac:dyDescent="0.3">
      <c r="A11" s="38"/>
      <c r="B11" s="26"/>
      <c r="C11" s="21"/>
      <c r="D11" s="21"/>
      <c r="E11" s="105"/>
      <c r="F11" s="168"/>
      <c r="G11" s="168"/>
      <c r="H11" s="105"/>
      <c r="I11" s="21"/>
      <c r="J11" s="42"/>
      <c r="K11" s="21"/>
      <c r="L11" s="41"/>
      <c r="M11" s="46"/>
      <c r="N11" s="38"/>
      <c r="O11" s="93"/>
      <c r="P11" s="95"/>
      <c r="Q11" s="99" t="s">
        <v>110</v>
      </c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7"/>
      <c r="AC11" s="26"/>
      <c r="AD11" s="26">
        <v>5</v>
      </c>
      <c r="AE11" s="26" t="s">
        <v>47</v>
      </c>
      <c r="AF11" s="26" t="s">
        <v>35</v>
      </c>
      <c r="AG11" s="26"/>
      <c r="AH11" s="26">
        <v>2018</v>
      </c>
      <c r="AI11" s="26"/>
    </row>
    <row r="12" spans="1:35" ht="15.75" thickBot="1" x14ac:dyDescent="0.3">
      <c r="A12" s="38"/>
      <c r="B12" s="39"/>
      <c r="C12" s="43" t="s">
        <v>2</v>
      </c>
      <c r="D12" s="21"/>
      <c r="E12" s="2"/>
      <c r="F12" s="137"/>
      <c r="G12" s="137"/>
      <c r="H12" s="70"/>
      <c r="I12" s="21"/>
      <c r="J12" s="1"/>
      <c r="K12" s="21" t="s">
        <v>3</v>
      </c>
      <c r="L12" s="26" t="s">
        <v>3</v>
      </c>
      <c r="M12" s="26" t="s">
        <v>5</v>
      </c>
      <c r="N12" s="38"/>
      <c r="O12" s="93"/>
      <c r="P12" s="26"/>
      <c r="Q12" s="66" t="s">
        <v>111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93"/>
      <c r="AC12" s="26"/>
      <c r="AD12" s="26">
        <v>6</v>
      </c>
      <c r="AE12" s="26" t="s">
        <v>48</v>
      </c>
      <c r="AF12" s="26" t="s">
        <v>36</v>
      </c>
      <c r="AG12" s="26"/>
      <c r="AH12" s="26">
        <v>2019</v>
      </c>
      <c r="AI12" s="26"/>
    </row>
    <row r="13" spans="1:35" x14ac:dyDescent="0.25">
      <c r="A13" s="21"/>
      <c r="B13" s="63"/>
      <c r="C13" s="27"/>
      <c r="D13" s="28"/>
      <c r="E13" s="135"/>
      <c r="F13" s="135"/>
      <c r="G13" s="135"/>
      <c r="H13" s="135"/>
      <c r="I13" s="135"/>
      <c r="J13" s="135"/>
      <c r="K13" s="135"/>
      <c r="L13" s="29"/>
      <c r="M13" s="30"/>
      <c r="N13" s="65"/>
      <c r="O13" s="93"/>
      <c r="P13" s="26"/>
      <c r="Q13" s="109"/>
      <c r="R13" s="110"/>
      <c r="S13" s="110"/>
      <c r="T13" s="110"/>
      <c r="U13" s="110"/>
      <c r="V13" s="110"/>
      <c r="W13" s="110"/>
      <c r="X13" s="110"/>
      <c r="Y13" s="110"/>
      <c r="Z13" s="110"/>
      <c r="AA13" s="111"/>
      <c r="AB13" s="93"/>
      <c r="AC13" s="26"/>
      <c r="AD13" s="26">
        <v>7</v>
      </c>
      <c r="AE13" s="26" t="s">
        <v>49</v>
      </c>
      <c r="AF13" s="26" t="s">
        <v>37</v>
      </c>
      <c r="AG13" s="26"/>
      <c r="AH13" s="26">
        <v>2020</v>
      </c>
      <c r="AI13" s="26"/>
    </row>
    <row r="14" spans="1:35" ht="15.75" thickBot="1" x14ac:dyDescent="0.3">
      <c r="A14" s="21"/>
      <c r="B14" s="76"/>
      <c r="C14" s="27"/>
      <c r="D14" s="28"/>
      <c r="E14" s="135"/>
      <c r="F14" s="135"/>
      <c r="G14" s="135"/>
      <c r="H14" s="135"/>
      <c r="I14" s="135"/>
      <c r="J14" s="135"/>
      <c r="K14" s="135"/>
      <c r="L14" s="29"/>
      <c r="M14" s="30"/>
      <c r="N14" s="26"/>
      <c r="O14" s="93"/>
      <c r="P14" s="26"/>
      <c r="Q14" s="112"/>
      <c r="R14" s="113"/>
      <c r="S14" s="113"/>
      <c r="T14" s="113"/>
      <c r="U14" s="113"/>
      <c r="V14" s="113"/>
      <c r="W14" s="113"/>
      <c r="X14" s="113"/>
      <c r="Y14" s="113"/>
      <c r="Z14" s="113"/>
      <c r="AA14" s="114"/>
      <c r="AB14" s="93"/>
      <c r="AC14" s="26"/>
      <c r="AD14" s="26">
        <v>8</v>
      </c>
      <c r="AE14" s="26" t="s">
        <v>50</v>
      </c>
      <c r="AF14" s="26" t="s">
        <v>38</v>
      </c>
      <c r="AG14" s="26"/>
      <c r="AH14" s="26">
        <v>2021</v>
      </c>
      <c r="AI14" s="26"/>
    </row>
    <row r="15" spans="1:35" x14ac:dyDescent="0.25">
      <c r="A15" s="38"/>
      <c r="B15" s="26"/>
      <c r="C15" s="50" t="s">
        <v>76</v>
      </c>
      <c r="D15" s="35"/>
      <c r="E15" s="35"/>
      <c r="F15" s="35"/>
      <c r="G15" s="35"/>
      <c r="H15" s="35"/>
      <c r="I15" s="35"/>
      <c r="J15" s="171"/>
      <c r="K15" s="171"/>
      <c r="L15" s="44"/>
      <c r="M15" s="44"/>
      <c r="N15" s="37"/>
      <c r="O15" s="93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93"/>
      <c r="AC15" s="26"/>
      <c r="AD15" s="26">
        <v>9</v>
      </c>
      <c r="AE15" s="26" t="s">
        <v>51</v>
      </c>
      <c r="AF15" s="26" t="s">
        <v>39</v>
      </c>
      <c r="AG15" s="26"/>
      <c r="AH15" s="26">
        <v>2022</v>
      </c>
      <c r="AI15" s="26"/>
    </row>
    <row r="16" spans="1:35" x14ac:dyDescent="0.25">
      <c r="A16" s="38"/>
      <c r="B16" s="26"/>
      <c r="C16" s="68" t="s">
        <v>109</v>
      </c>
      <c r="D16" s="26"/>
      <c r="E16" s="26"/>
      <c r="F16" s="26"/>
      <c r="G16" s="26"/>
      <c r="H16" s="26"/>
      <c r="I16" s="26"/>
      <c r="J16" s="45"/>
      <c r="K16" s="45"/>
      <c r="L16" s="46"/>
      <c r="M16" s="46"/>
      <c r="N16" s="38"/>
      <c r="O16" s="93"/>
      <c r="P16" s="26"/>
      <c r="Q16" s="66" t="s">
        <v>107</v>
      </c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93"/>
      <c r="AC16" s="26"/>
      <c r="AD16" s="26">
        <v>10</v>
      </c>
      <c r="AE16" s="26" t="s">
        <v>52</v>
      </c>
      <c r="AF16" s="26" t="s">
        <v>40</v>
      </c>
      <c r="AG16" s="26"/>
      <c r="AH16" s="26">
        <v>2023</v>
      </c>
      <c r="AI16" s="26"/>
    </row>
    <row r="17" spans="1:35" ht="15.75" thickBot="1" x14ac:dyDescent="0.3">
      <c r="A17" s="38"/>
      <c r="B17" s="26"/>
      <c r="C17" s="68"/>
      <c r="D17" s="47" t="s">
        <v>102</v>
      </c>
      <c r="E17" s="26"/>
      <c r="F17" s="26"/>
      <c r="G17" s="26"/>
      <c r="H17" s="26"/>
      <c r="I17" s="26"/>
      <c r="J17" s="45"/>
      <c r="K17" s="45"/>
      <c r="L17" s="46"/>
      <c r="M17" s="46"/>
      <c r="N17" s="38"/>
      <c r="O17" s="93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93"/>
      <c r="AC17" s="26"/>
      <c r="AD17" s="26">
        <v>11</v>
      </c>
      <c r="AE17" s="26" t="s">
        <v>53</v>
      </c>
      <c r="AF17" s="26" t="s">
        <v>41</v>
      </c>
      <c r="AG17" s="26"/>
      <c r="AH17" s="26">
        <v>2024</v>
      </c>
      <c r="AI17" s="26"/>
    </row>
    <row r="18" spans="1:35" x14ac:dyDescent="0.25">
      <c r="A18" s="38"/>
      <c r="B18" s="26"/>
      <c r="C18" s="48"/>
      <c r="D18" s="120"/>
      <c r="E18" s="121"/>
      <c r="F18" s="121"/>
      <c r="G18" s="121"/>
      <c r="H18" s="121"/>
      <c r="I18" s="121"/>
      <c r="J18" s="121"/>
      <c r="K18" s="121"/>
      <c r="L18" s="122"/>
      <c r="M18" s="48"/>
      <c r="N18" s="38"/>
      <c r="O18" s="93"/>
      <c r="P18" s="100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8"/>
      <c r="AC18" s="26"/>
      <c r="AD18" s="26">
        <v>12</v>
      </c>
      <c r="AE18" s="26" t="s">
        <v>54</v>
      </c>
      <c r="AF18" s="26" t="s">
        <v>42</v>
      </c>
      <c r="AG18" s="26"/>
      <c r="AH18" s="26">
        <v>2025</v>
      </c>
      <c r="AI18" s="26"/>
    </row>
    <row r="19" spans="1:35" ht="15.75" thickBot="1" x14ac:dyDescent="0.3">
      <c r="A19" s="38"/>
      <c r="B19" s="26"/>
      <c r="C19" s="48"/>
      <c r="D19" s="123"/>
      <c r="E19" s="124"/>
      <c r="F19" s="124"/>
      <c r="G19" s="124"/>
      <c r="H19" s="124"/>
      <c r="I19" s="124"/>
      <c r="J19" s="124"/>
      <c r="K19" s="124"/>
      <c r="L19" s="125"/>
      <c r="M19" s="48"/>
      <c r="N19" s="38"/>
      <c r="O19" s="21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>
        <v>13</v>
      </c>
      <c r="AE19" s="26" t="s">
        <v>55</v>
      </c>
      <c r="AF19" s="26"/>
      <c r="AG19" s="26"/>
      <c r="AH19" s="26">
        <v>2026</v>
      </c>
      <c r="AI19" s="26"/>
    </row>
    <row r="20" spans="1:35" x14ac:dyDescent="0.25">
      <c r="A20" s="38"/>
      <c r="B20" s="26"/>
      <c r="C20" s="27"/>
      <c r="D20" s="28"/>
      <c r="E20" s="135"/>
      <c r="F20" s="135"/>
      <c r="G20" s="135"/>
      <c r="H20" s="135"/>
      <c r="I20" s="135"/>
      <c r="J20" s="135"/>
      <c r="K20" s="135"/>
      <c r="L20" s="29"/>
      <c r="M20" s="30"/>
      <c r="N20" s="65"/>
      <c r="O20" s="21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>
        <v>14</v>
      </c>
      <c r="AE20" s="26" t="s">
        <v>56</v>
      </c>
      <c r="AF20" s="26"/>
      <c r="AG20" s="26"/>
      <c r="AH20" s="26">
        <v>2027</v>
      </c>
      <c r="AI20" s="26"/>
    </row>
    <row r="21" spans="1:35" ht="15.75" thickBot="1" x14ac:dyDescent="0.3">
      <c r="A21" s="21"/>
      <c r="B21" s="76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21"/>
      <c r="O21" s="21"/>
      <c r="P21" s="26"/>
      <c r="Q21" s="66" t="s">
        <v>108</v>
      </c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>
        <v>15</v>
      </c>
      <c r="AE21" s="26" t="s">
        <v>57</v>
      </c>
      <c r="AF21" s="26"/>
      <c r="AG21" s="26"/>
      <c r="AH21" s="26">
        <v>2028</v>
      </c>
      <c r="AI21" s="26"/>
    </row>
    <row r="22" spans="1:35" ht="15" customHeight="1" thickBot="1" x14ac:dyDescent="0.3">
      <c r="A22" s="21"/>
      <c r="B22" s="49"/>
      <c r="C22" s="50" t="s">
        <v>77</v>
      </c>
      <c r="D22" s="35"/>
      <c r="E22" s="35"/>
      <c r="F22" s="35"/>
      <c r="G22" s="35"/>
      <c r="H22" s="35"/>
      <c r="I22" s="35"/>
      <c r="J22" s="36"/>
      <c r="K22" s="35"/>
      <c r="L22" s="35"/>
      <c r="M22" s="51"/>
      <c r="N22" s="52"/>
      <c r="O22" s="53"/>
      <c r="P22" s="26"/>
      <c r="Q22" s="139"/>
      <c r="R22" s="140"/>
      <c r="S22" s="140"/>
      <c r="T22" s="140"/>
      <c r="U22" s="140"/>
      <c r="V22" s="140"/>
      <c r="W22" s="140"/>
      <c r="X22" s="140"/>
      <c r="Y22" s="140"/>
      <c r="Z22" s="140"/>
      <c r="AA22" s="141"/>
      <c r="AB22" s="26"/>
      <c r="AC22" s="26"/>
      <c r="AD22" s="26">
        <v>16</v>
      </c>
      <c r="AE22" s="26" t="s">
        <v>58</v>
      </c>
      <c r="AF22" s="26"/>
      <c r="AG22" s="26"/>
      <c r="AH22" s="26">
        <v>2029</v>
      </c>
      <c r="AI22" s="26"/>
    </row>
    <row r="23" spans="1:35" ht="15.75" thickBot="1" x14ac:dyDescent="0.3">
      <c r="A23" s="21"/>
      <c r="B23" s="39"/>
      <c r="C23" s="54" t="s">
        <v>103</v>
      </c>
      <c r="D23" s="54"/>
      <c r="E23" s="54"/>
      <c r="F23" s="55" t="s">
        <v>89</v>
      </c>
      <c r="G23" s="55"/>
      <c r="H23" s="54"/>
      <c r="I23" s="54"/>
      <c r="J23" s="145"/>
      <c r="K23" s="146"/>
      <c r="L23" s="54"/>
      <c r="M23" s="54" t="str">
        <f>IF(J23="","",IF(AND(E25="",E26="",E27="",E28="",E29="",E30="",M25="",M26="",M27="",M28="",M29="",M30=""),"",(IF(OR(G25&lt;$J$23,G26&lt;$J$23,G27&lt;$J$23,G28&lt;$J$23,G29&lt;$J$23,G30&lt;$J$23,N25&lt;$J$23,N26&lt;$J$23,N27&lt;$J$23,N28&lt;$J$23,N29&lt;$J$23,N30&lt;$J$23),"Failed","Achieved"))))</f>
        <v/>
      </c>
      <c r="N23" s="38"/>
      <c r="O23" s="21"/>
      <c r="P23" s="26"/>
      <c r="Q23" s="142"/>
      <c r="R23" s="143"/>
      <c r="S23" s="143"/>
      <c r="T23" s="143"/>
      <c r="U23" s="143"/>
      <c r="V23" s="143"/>
      <c r="W23" s="143"/>
      <c r="X23" s="143"/>
      <c r="Y23" s="143"/>
      <c r="Z23" s="143"/>
      <c r="AA23" s="144"/>
      <c r="AB23" s="26"/>
      <c r="AC23" s="26"/>
      <c r="AD23" s="26">
        <v>17</v>
      </c>
      <c r="AE23" s="26" t="s">
        <v>59</v>
      </c>
      <c r="AF23" s="26"/>
      <c r="AG23" s="26"/>
      <c r="AH23" s="26">
        <v>2030</v>
      </c>
      <c r="AI23" s="26"/>
    </row>
    <row r="24" spans="1:35" ht="15.75" thickBot="1" x14ac:dyDescent="0.3">
      <c r="A24" s="21"/>
      <c r="B24" s="39"/>
      <c r="C24" s="56" t="s">
        <v>26</v>
      </c>
      <c r="D24" s="57" t="s">
        <v>24</v>
      </c>
      <c r="E24" s="57" t="s">
        <v>25</v>
      </c>
      <c r="F24" s="57"/>
      <c r="G24" s="57"/>
      <c r="H24" s="40"/>
      <c r="I24" s="56" t="s">
        <v>26</v>
      </c>
      <c r="J24" s="130" t="s">
        <v>24</v>
      </c>
      <c r="K24" s="130"/>
      <c r="L24" s="130"/>
      <c r="M24" s="57" t="s">
        <v>25</v>
      </c>
      <c r="N24" s="38"/>
      <c r="O24" s="21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>
        <v>18</v>
      </c>
      <c r="AE24" s="26" t="s">
        <v>60</v>
      </c>
      <c r="AF24" s="26"/>
      <c r="AG24" s="26"/>
      <c r="AH24" s="26"/>
      <c r="AI24" s="26"/>
    </row>
    <row r="25" spans="1:35" ht="15.75" thickBot="1" x14ac:dyDescent="0.3">
      <c r="A25" s="21"/>
      <c r="B25" s="58" t="s">
        <v>7</v>
      </c>
      <c r="C25" s="3"/>
      <c r="D25" s="4"/>
      <c r="E25" s="126" t="str">
        <f>IF(D25="","",IF(D25&lt;=C25,C25-D25,"Error"))</f>
        <v/>
      </c>
      <c r="F25" s="127"/>
      <c r="G25" s="59" t="str">
        <f>IF(OR($C25="",$D25=""),"",100%-$D25/$C25)</f>
        <v/>
      </c>
      <c r="H25" s="60" t="s">
        <v>11</v>
      </c>
      <c r="I25" s="15"/>
      <c r="J25" s="149"/>
      <c r="K25" s="150"/>
      <c r="L25" s="151"/>
      <c r="M25" s="80" t="str">
        <f>IF(J25="","",IF(J25&lt;=I25,I25-J25,"Error"))</f>
        <v/>
      </c>
      <c r="N25" s="61" t="str">
        <f>IF(OR($I25="",$J25=""),"",100%-$J25/$I25)</f>
        <v/>
      </c>
      <c r="O25" s="21"/>
      <c r="P25" s="26"/>
      <c r="Q25" s="67" t="s">
        <v>0</v>
      </c>
      <c r="R25" s="21"/>
      <c r="S25" s="21"/>
      <c r="T25" s="21"/>
      <c r="U25" s="67"/>
      <c r="V25" s="67" t="s">
        <v>27</v>
      </c>
      <c r="W25" s="21"/>
      <c r="X25" s="21"/>
      <c r="Y25" s="26"/>
      <c r="Z25" s="43" t="s">
        <v>79</v>
      </c>
      <c r="AA25" s="21"/>
      <c r="AB25" s="26"/>
      <c r="AC25" s="26"/>
      <c r="AD25" s="26">
        <v>19</v>
      </c>
      <c r="AE25" s="26" t="s">
        <v>61</v>
      </c>
      <c r="AF25" s="26"/>
      <c r="AG25" s="26"/>
      <c r="AH25" s="26"/>
      <c r="AI25" s="26"/>
    </row>
    <row r="26" spans="1:35" ht="15.75" thickBot="1" x14ac:dyDescent="0.3">
      <c r="A26" s="21"/>
      <c r="B26" s="62" t="s">
        <v>8</v>
      </c>
      <c r="C26" s="5"/>
      <c r="D26" s="6"/>
      <c r="E26" s="128" t="str">
        <f t="shared" ref="E26:E30" si="0">IF(D26="","",IF(D26&lt;=C26,C26-D26,"Error"))</f>
        <v/>
      </c>
      <c r="F26" s="129"/>
      <c r="G26" s="59" t="str">
        <f t="shared" ref="G26:G30" si="1">IF(OR($C26="",$D26=""),"",100%-$D26/$C26)</f>
        <v/>
      </c>
      <c r="H26" s="60" t="s">
        <v>12</v>
      </c>
      <c r="I26" s="16"/>
      <c r="J26" s="161"/>
      <c r="K26" s="162"/>
      <c r="L26" s="163"/>
      <c r="M26" s="81" t="str">
        <f t="shared" ref="M26:M30" si="2">IF(J26="","",IF(J26&lt;=I26,I26-J26,"Error"))</f>
        <v/>
      </c>
      <c r="N26" s="61" t="str">
        <f t="shared" ref="N26:N30" si="3">IF(OR($I26="",$J26=""),"",100%-$J26/$I26)</f>
        <v/>
      </c>
      <c r="O26" s="21"/>
      <c r="P26" s="26"/>
      <c r="Q26" s="136"/>
      <c r="R26" s="137"/>
      <c r="S26" s="138"/>
      <c r="T26" s="40"/>
      <c r="U26" s="26"/>
      <c r="V26" s="191"/>
      <c r="W26" s="195"/>
      <c r="X26" s="196"/>
      <c r="Y26" s="26"/>
      <c r="Z26" s="191"/>
      <c r="AA26" s="196"/>
      <c r="AB26" s="26"/>
      <c r="AC26" s="26"/>
      <c r="AD26" s="26">
        <v>20</v>
      </c>
      <c r="AE26" s="26" t="s">
        <v>62</v>
      </c>
      <c r="AF26" s="26"/>
      <c r="AG26" s="26"/>
      <c r="AH26" s="26"/>
      <c r="AI26" s="26"/>
    </row>
    <row r="27" spans="1:35" ht="15.75" thickBot="1" x14ac:dyDescent="0.3">
      <c r="A27" s="21"/>
      <c r="B27" s="62" t="s">
        <v>28</v>
      </c>
      <c r="C27" s="7"/>
      <c r="D27" s="8"/>
      <c r="E27" s="133" t="str">
        <f t="shared" si="0"/>
        <v/>
      </c>
      <c r="F27" s="134"/>
      <c r="G27" s="59" t="str">
        <f t="shared" si="1"/>
        <v/>
      </c>
      <c r="H27" s="60" t="s">
        <v>13</v>
      </c>
      <c r="I27" s="17"/>
      <c r="J27" s="164"/>
      <c r="K27" s="165"/>
      <c r="L27" s="166"/>
      <c r="M27" s="82" t="str">
        <f t="shared" si="2"/>
        <v/>
      </c>
      <c r="N27" s="61" t="str">
        <f t="shared" si="3"/>
        <v/>
      </c>
      <c r="O27" s="21"/>
      <c r="P27" s="26"/>
      <c r="Q27" s="21" t="s">
        <v>92</v>
      </c>
      <c r="R27" s="21"/>
      <c r="S27" s="21"/>
      <c r="T27" s="21"/>
      <c r="U27" s="74"/>
      <c r="V27" s="74" t="s">
        <v>80</v>
      </c>
      <c r="W27" s="21"/>
      <c r="X27" s="21"/>
      <c r="Y27" s="26"/>
      <c r="Z27" s="74" t="s">
        <v>80</v>
      </c>
      <c r="AA27" s="21"/>
      <c r="AB27" s="26"/>
      <c r="AC27" s="26"/>
      <c r="AD27" s="26">
        <v>21</v>
      </c>
      <c r="AE27" s="26" t="s">
        <v>63</v>
      </c>
      <c r="AF27" s="26"/>
      <c r="AG27" s="26"/>
      <c r="AH27" s="26"/>
      <c r="AI27" s="26"/>
    </row>
    <row r="28" spans="1:35" ht="15.75" thickBot="1" x14ac:dyDescent="0.3">
      <c r="A28" s="21"/>
      <c r="B28" s="62" t="s">
        <v>9</v>
      </c>
      <c r="C28" s="9"/>
      <c r="D28" s="10"/>
      <c r="E28" s="147" t="str">
        <f t="shared" si="0"/>
        <v/>
      </c>
      <c r="F28" s="148"/>
      <c r="G28" s="59" t="str">
        <f t="shared" si="1"/>
        <v/>
      </c>
      <c r="H28" s="60" t="s">
        <v>14</v>
      </c>
      <c r="I28" s="18"/>
      <c r="J28" s="158"/>
      <c r="K28" s="159"/>
      <c r="L28" s="160"/>
      <c r="M28" s="83" t="str">
        <f t="shared" si="2"/>
        <v/>
      </c>
      <c r="N28" s="61" t="str">
        <f t="shared" si="3"/>
        <v/>
      </c>
      <c r="O28" s="21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>
        <v>22</v>
      </c>
      <c r="AE28" s="26" t="s">
        <v>64</v>
      </c>
      <c r="AF28" s="26"/>
      <c r="AG28" s="26"/>
      <c r="AH28" s="26"/>
      <c r="AI28" s="26"/>
    </row>
    <row r="29" spans="1:35" ht="15.75" thickBot="1" x14ac:dyDescent="0.3">
      <c r="A29" s="21"/>
      <c r="B29" s="62" t="s">
        <v>6</v>
      </c>
      <c r="C29" s="11"/>
      <c r="D29" s="12"/>
      <c r="E29" s="131" t="str">
        <f t="shared" si="0"/>
        <v/>
      </c>
      <c r="F29" s="132"/>
      <c r="G29" s="59" t="str">
        <f t="shared" si="1"/>
        <v/>
      </c>
      <c r="H29" s="60" t="s">
        <v>15</v>
      </c>
      <c r="I29" s="19"/>
      <c r="J29" s="155"/>
      <c r="K29" s="156"/>
      <c r="L29" s="157"/>
      <c r="M29" s="84" t="str">
        <f t="shared" si="2"/>
        <v/>
      </c>
      <c r="N29" s="61" t="str">
        <f t="shared" si="3"/>
        <v/>
      </c>
      <c r="O29" s="21"/>
      <c r="P29" s="26"/>
      <c r="Q29" s="67" t="s">
        <v>139</v>
      </c>
      <c r="R29" s="21"/>
      <c r="S29" s="21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>
        <v>23</v>
      </c>
      <c r="AE29" s="26" t="s">
        <v>65</v>
      </c>
      <c r="AF29" s="26"/>
      <c r="AG29" s="26"/>
      <c r="AH29" s="26"/>
      <c r="AI29" s="26"/>
    </row>
    <row r="30" spans="1:35" ht="15.75" thickBot="1" x14ac:dyDescent="0.3">
      <c r="A30" s="21"/>
      <c r="B30" s="62" t="s">
        <v>10</v>
      </c>
      <c r="C30" s="13"/>
      <c r="D30" s="14"/>
      <c r="E30" s="118" t="str">
        <f t="shared" si="0"/>
        <v/>
      </c>
      <c r="F30" s="119"/>
      <c r="G30" s="59" t="str">
        <f t="shared" si="1"/>
        <v/>
      </c>
      <c r="H30" s="60" t="s">
        <v>29</v>
      </c>
      <c r="I30" s="20"/>
      <c r="J30" s="152"/>
      <c r="K30" s="153"/>
      <c r="L30" s="154"/>
      <c r="M30" s="85" t="str">
        <f t="shared" si="2"/>
        <v/>
      </c>
      <c r="N30" s="61" t="str">
        <f t="shared" si="3"/>
        <v/>
      </c>
      <c r="O30" s="21"/>
      <c r="P30" s="26"/>
      <c r="Q30" s="192"/>
      <c r="R30" s="193"/>
      <c r="S30" s="193"/>
      <c r="T30" s="193"/>
      <c r="U30" s="194"/>
      <c r="V30" s="26"/>
      <c r="W30" s="26"/>
      <c r="X30" s="26"/>
      <c r="Y30" s="26"/>
      <c r="Z30" s="26"/>
      <c r="AA30" s="26"/>
      <c r="AB30" s="26"/>
      <c r="AC30" s="26"/>
      <c r="AD30" s="26"/>
      <c r="AE30" s="26" t="s">
        <v>66</v>
      </c>
      <c r="AF30" s="26"/>
      <c r="AG30" s="26"/>
      <c r="AH30" s="26"/>
      <c r="AI30" s="26"/>
    </row>
    <row r="31" spans="1:35" x14ac:dyDescent="0.25">
      <c r="A31" s="21"/>
      <c r="B31" s="63"/>
      <c r="C31" s="64"/>
      <c r="D31" s="28"/>
      <c r="E31" s="135"/>
      <c r="F31" s="135"/>
      <c r="G31" s="135"/>
      <c r="H31" s="135"/>
      <c r="I31" s="135"/>
      <c r="J31" s="135"/>
      <c r="K31" s="135"/>
      <c r="L31" s="29"/>
      <c r="M31" s="30"/>
      <c r="N31" s="65"/>
      <c r="O31" s="21"/>
      <c r="P31" s="26"/>
      <c r="Q31" s="21" t="s">
        <v>92</v>
      </c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 t="s">
        <v>67</v>
      </c>
      <c r="AF31" s="26"/>
      <c r="AG31" s="26"/>
      <c r="AH31" s="26"/>
      <c r="AI31" s="26"/>
    </row>
    <row r="32" spans="1:35" x14ac:dyDescent="0.25">
      <c r="A32" s="21"/>
      <c r="B32" s="26"/>
      <c r="C32" s="66"/>
      <c r="D32" s="26"/>
      <c r="E32" s="40"/>
      <c r="F32" s="40"/>
      <c r="G32" s="40"/>
      <c r="H32" s="40"/>
      <c r="I32" s="40"/>
      <c r="J32" s="40"/>
      <c r="K32" s="40"/>
      <c r="L32" s="41"/>
      <c r="M32" s="46"/>
      <c r="N32" s="26"/>
      <c r="O32" s="21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 t="s">
        <v>68</v>
      </c>
      <c r="AF32" s="26"/>
      <c r="AG32" s="26"/>
      <c r="AH32" s="26"/>
      <c r="AI32" s="26"/>
    </row>
    <row r="33" spans="2:35" s="73" customFormat="1" ht="15" customHeight="1" x14ac:dyDescent="0.25"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26"/>
      <c r="AE33" s="26" t="s">
        <v>69</v>
      </c>
      <c r="AF33" s="26"/>
      <c r="AG33" s="26"/>
      <c r="AH33" s="26"/>
      <c r="AI33" s="26"/>
    </row>
    <row r="34" spans="2:35" s="73" customFormat="1" x14ac:dyDescent="0.25"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26"/>
      <c r="AE34" s="26" t="s">
        <v>70</v>
      </c>
      <c r="AF34" s="26"/>
      <c r="AG34" s="26"/>
      <c r="AH34" s="26"/>
      <c r="AI34" s="26"/>
    </row>
    <row r="35" spans="2:35" s="73" customFormat="1" x14ac:dyDescent="0.25"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79" t="s">
        <v>138</v>
      </c>
      <c r="AA35" s="101"/>
      <c r="AB35" s="101"/>
      <c r="AC35" s="101"/>
      <c r="AD35" s="26"/>
      <c r="AE35" s="26" t="s">
        <v>71</v>
      </c>
      <c r="AF35" s="26"/>
      <c r="AG35" s="26"/>
      <c r="AH35" s="26"/>
      <c r="AI35" s="26"/>
    </row>
    <row r="36" spans="2:35" s="73" customFormat="1" x14ac:dyDescent="0.25"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26"/>
      <c r="AE36" s="26" t="s">
        <v>72</v>
      </c>
      <c r="AF36" s="26"/>
      <c r="AG36" s="26"/>
      <c r="AH36" s="26"/>
      <c r="AI36" s="26"/>
    </row>
    <row r="37" spans="2:35" s="73" customFormat="1" x14ac:dyDescent="0.25"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26"/>
      <c r="AE37" s="26" t="s">
        <v>73</v>
      </c>
      <c r="AF37" s="26"/>
      <c r="AG37" s="26"/>
      <c r="AH37" s="26"/>
      <c r="AI37" s="26"/>
    </row>
    <row r="38" spans="2:35" s="73" customFormat="1" x14ac:dyDescent="0.25"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</row>
    <row r="39" spans="2:35" s="73" customFormat="1" x14ac:dyDescent="0.25"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</row>
    <row r="40" spans="2:35" s="73" customFormat="1" x14ac:dyDescent="0.25"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</row>
    <row r="41" spans="2:35" s="73" customFormat="1" x14ac:dyDescent="0.25"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</row>
    <row r="42" spans="2:35" s="73" customFormat="1" x14ac:dyDescent="0.25"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</row>
    <row r="43" spans="2:35" s="73" customFormat="1" x14ac:dyDescent="0.25"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</row>
    <row r="44" spans="2:35" s="73" customFormat="1" x14ac:dyDescent="0.25"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</row>
    <row r="45" spans="2:35" s="73" customFormat="1" x14ac:dyDescent="0.25"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</row>
    <row r="46" spans="2:35" s="73" customFormat="1" x14ac:dyDescent="0.25"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</row>
    <row r="47" spans="2:35" s="73" customFormat="1" x14ac:dyDescent="0.25">
      <c r="C47" s="102"/>
      <c r="D47" s="102"/>
      <c r="E47" s="102"/>
      <c r="F47" s="102"/>
      <c r="G47" s="102"/>
      <c r="H47" s="102"/>
      <c r="I47" s="102"/>
      <c r="J47" s="103"/>
      <c r="K47" s="102"/>
      <c r="L47" s="102"/>
      <c r="AC47" s="104"/>
    </row>
    <row r="48" spans="2:35" x14ac:dyDescent="0.25">
      <c r="J48" s="25"/>
      <c r="AA48" s="73"/>
      <c r="AB48" s="73"/>
    </row>
    <row r="49" spans="10:27" x14ac:dyDescent="0.25">
      <c r="J49" s="25"/>
      <c r="AA49" s="24"/>
    </row>
    <row r="50" spans="10:27" x14ac:dyDescent="0.25">
      <c r="J50" s="25"/>
      <c r="T50" s="79"/>
      <c r="U50" s="79"/>
      <c r="V50" s="79"/>
      <c r="W50" s="79"/>
      <c r="X50" s="79"/>
      <c r="Y50" s="79"/>
      <c r="Z50" s="79"/>
    </row>
  </sheetData>
  <sheetProtection password="CBEB" sheet="1" objects="1" scenarios="1" selectLockedCells="1"/>
  <dataConsolidate/>
  <mergeCells count="37">
    <mergeCell ref="F9:G9"/>
    <mergeCell ref="F11:G11"/>
    <mergeCell ref="C1:L2"/>
    <mergeCell ref="J15:K15"/>
    <mergeCell ref="E4:K4"/>
    <mergeCell ref="E6:K6"/>
    <mergeCell ref="E14:K14"/>
    <mergeCell ref="F10:G10"/>
    <mergeCell ref="F12:G12"/>
    <mergeCell ref="J25:L25"/>
    <mergeCell ref="J30:L30"/>
    <mergeCell ref="J29:L29"/>
    <mergeCell ref="J28:L28"/>
    <mergeCell ref="J26:L26"/>
    <mergeCell ref="J27:L27"/>
    <mergeCell ref="E31:K31"/>
    <mergeCell ref="E20:K20"/>
    <mergeCell ref="Q22:AA23"/>
    <mergeCell ref="J23:K23"/>
    <mergeCell ref="E28:F28"/>
    <mergeCell ref="Q30:U30"/>
    <mergeCell ref="Z26:AA26"/>
    <mergeCell ref="V26:X26"/>
    <mergeCell ref="Q13:AA14"/>
    <mergeCell ref="M1:N2"/>
    <mergeCell ref="Z4:AA4"/>
    <mergeCell ref="E30:F30"/>
    <mergeCell ref="D18:L19"/>
    <mergeCell ref="E25:F25"/>
    <mergeCell ref="E26:F26"/>
    <mergeCell ref="J24:L24"/>
    <mergeCell ref="E29:F29"/>
    <mergeCell ref="E27:F27"/>
    <mergeCell ref="E7:K7"/>
    <mergeCell ref="E8:K8"/>
    <mergeCell ref="Q26:S26"/>
    <mergeCell ref="E13:K13"/>
  </mergeCells>
  <conditionalFormatting sqref="M23">
    <cfRule type="cellIs" dxfId="2" priority="4" operator="equal">
      <formula>"Achieved"</formula>
    </cfRule>
    <cfRule type="cellIs" dxfId="1" priority="5" operator="equal">
      <formula>"Failed"</formula>
    </cfRule>
  </conditionalFormatting>
  <conditionalFormatting sqref="G25:G30 N25:N30">
    <cfRule type="cellIs" dxfId="0" priority="1" operator="lessThan">
      <formula>$J$23</formula>
    </cfRule>
  </conditionalFormatting>
  <dataValidations count="10">
    <dataValidation type="decimal" operator="greaterThanOrEqual" allowBlank="1" showInputMessage="1" showErrorMessage="1" sqref="E28">
      <formula1>0</formula1>
    </dataValidation>
    <dataValidation type="decimal" allowBlank="1" showInputMessage="1" showErrorMessage="1" errorTitle="Invalid Price" error="For this currency:_x000a_- You can not enter more than two decimals_x000a_- Pricing can not be negative" sqref="C25:D27 I26:L27 C29:D30">
      <formula1>ROUNDUP(C25,2)</formula1>
      <formula2>ROUNDDOWN(C25,2)</formula2>
    </dataValidation>
    <dataValidation type="whole" operator="greaterThanOrEqual" allowBlank="1" showInputMessage="1" showErrorMessage="1" errorTitle="Invalid Price" error="For this currency:_x000a_- Decimals are not supported_x000a_- Pricing can not be negative" sqref="I25:L25 I28:L29">
      <formula1>0</formula1>
    </dataValidation>
    <dataValidation type="custom" operator="greaterThanOrEqual" allowBlank="1" showInputMessage="1" showErrorMessage="1" errorTitle="Invalid Price" error="For this currency:_x000a_- Decimals are supported in .25 steps only_x000a_- Pricing can not be negative" sqref="C28:D28">
      <formula1>AND((MOD(C28,0.25)=0),(C28&gt;=0))</formula1>
    </dataValidation>
    <dataValidation type="custom" operator="greaterThanOrEqual" allowBlank="1" showInputMessage="1" showErrorMessage="1" errorTitle="Invalid Price" error="For South Africa:_x000a_- Decimals are supported in .05 steps only_x000a_- Full Rand price (x.00) recommended_x000a_- Pricing can not be negative" sqref="I30:L30">
      <formula1>AND((MOD(I30*100,5)=0),(I30&gt;=0))</formula1>
    </dataValidation>
    <dataValidation type="list" allowBlank="1" showInputMessage="1" showErrorMessage="1" sqref="H12 H10">
      <formula1>$AH$6:$AH$23</formula1>
    </dataValidation>
    <dataValidation type="list" allowBlank="1" showInputMessage="1" showErrorMessage="1" sqref="J12 J10">
      <formula1>$AD$5:$AD$29</formula1>
    </dataValidation>
    <dataValidation type="list" allowBlank="1" showInputMessage="1" showErrorMessage="1" sqref="E12 E10">
      <formula1>$AE$6:$AE$37</formula1>
    </dataValidation>
    <dataValidation type="list" allowBlank="1" showInputMessage="1" showErrorMessage="1" sqref="Z4:AA4">
      <formula1>$AI$7:$AI$9</formula1>
    </dataValidation>
    <dataValidation type="list" allowBlank="1" showInputMessage="1" showErrorMessage="1" sqref="F12:G12 F10:G10">
      <formula1>$AF$6:$AF$18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9" r:id="rId4" name="Check Box 11">
              <controlPr defaultSize="0" autoFill="0" autoLine="0" autoPict="0">
                <anchor moveWithCells="1">
                  <from>
                    <xdr:col>8</xdr:col>
                    <xdr:colOff>0</xdr:colOff>
                    <xdr:row>15</xdr:row>
                    <xdr:rowOff>0</xdr:rowOff>
                  </from>
                  <to>
                    <xdr:col>8</xdr:col>
                    <xdr:colOff>409575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5" name="Check Box 12">
              <controlPr defaultSize="0" autoFill="0" autoLine="0" autoPict="0">
                <anchor moveWithCells="1">
                  <from>
                    <xdr:col>10</xdr:col>
                    <xdr:colOff>0</xdr:colOff>
                    <xdr:row>15</xdr:row>
                    <xdr:rowOff>0</xdr:rowOff>
                  </from>
                  <to>
                    <xdr:col>11</xdr:col>
                    <xdr:colOff>95250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6" name="Check Box 21">
              <controlPr defaultSize="0" autoFill="0" autoLine="0" autoPict="0">
                <anchor moveWithCells="1">
                  <from>
                    <xdr:col>18</xdr:col>
                    <xdr:colOff>19050</xdr:colOff>
                    <xdr:row>16</xdr:row>
                    <xdr:rowOff>57150</xdr:rowOff>
                  </from>
                  <to>
                    <xdr:col>21</xdr:col>
                    <xdr:colOff>171450</xdr:colOff>
                    <xdr:row>17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7" name="Check Box 24">
              <controlPr defaultSize="0" autoFill="0" autoLine="0" autoPict="0">
                <anchor moveWithCells="1">
                  <from>
                    <xdr:col>16</xdr:col>
                    <xdr:colOff>333375</xdr:colOff>
                    <xdr:row>16</xdr:row>
                    <xdr:rowOff>57150</xdr:rowOff>
                  </from>
                  <to>
                    <xdr:col>17</xdr:col>
                    <xdr:colOff>228600</xdr:colOff>
                    <xdr:row>17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8" name="Check Box 25">
              <controlPr defaultSize="0" autoFill="0" autoLine="0" autoPict="0">
                <anchor moveWithCells="1">
                  <from>
                    <xdr:col>26</xdr:col>
                    <xdr:colOff>171450</xdr:colOff>
                    <xdr:row>5</xdr:row>
                    <xdr:rowOff>47625</xdr:rowOff>
                  </from>
                  <to>
                    <xdr:col>26</xdr:col>
                    <xdr:colOff>561975</xdr:colOff>
                    <xdr:row>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9" name="Check Box 35">
              <controlPr defaultSize="0" autoFill="0" autoLine="0" autoPict="0">
                <anchor moveWithCells="1">
                  <from>
                    <xdr:col>24</xdr:col>
                    <xdr:colOff>590550</xdr:colOff>
                    <xdr:row>5</xdr:row>
                    <xdr:rowOff>38100</xdr:rowOff>
                  </from>
                  <to>
                    <xdr:col>25</xdr:col>
                    <xdr:colOff>390525</xdr:colOff>
                    <xdr:row>6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T34"/>
  <sheetViews>
    <sheetView showGridLines="0" zoomScaleNormal="100" workbookViewId="0">
      <selection activeCell="D3" sqref="D3:N5"/>
    </sheetView>
  </sheetViews>
  <sheetFormatPr baseColWidth="10" defaultColWidth="9.140625" defaultRowHeight="15" x14ac:dyDescent="0.25"/>
  <cols>
    <col min="1" max="1" width="9.140625" style="25"/>
    <col min="2" max="2" width="14.7109375" style="25" customWidth="1"/>
    <col min="3" max="3" width="0.85546875" style="25" customWidth="1"/>
    <col min="4" max="14" width="9.140625" style="25" customWidth="1"/>
    <col min="15" max="15" width="9.140625" style="24" hidden="1" customWidth="1"/>
    <col min="16" max="16" width="3.5703125" style="25" hidden="1" customWidth="1"/>
    <col min="17" max="18" width="9.140625" style="25" hidden="1" customWidth="1"/>
    <col min="19" max="19" width="0.85546875" style="25" customWidth="1"/>
    <col min="20" max="16384" width="9.140625" style="25"/>
  </cols>
  <sheetData>
    <row r="1" spans="1:20" ht="21" customHeight="1" x14ac:dyDescent="0.25">
      <c r="A1" s="21"/>
      <c r="B1" s="22" t="s">
        <v>93</v>
      </c>
      <c r="C1" s="22"/>
      <c r="D1" s="21"/>
      <c r="E1" s="22"/>
      <c r="F1" s="23"/>
      <c r="G1" s="23"/>
      <c r="H1" s="23"/>
      <c r="I1" s="23"/>
      <c r="J1" s="23"/>
      <c r="K1" s="23"/>
      <c r="L1" s="23"/>
      <c r="M1" s="21"/>
      <c r="N1" s="21"/>
      <c r="S1" s="21"/>
      <c r="T1" s="21"/>
    </row>
    <row r="2" spans="1:20" ht="15.75" thickBot="1" x14ac:dyDescent="0.3">
      <c r="A2" s="21"/>
      <c r="B2" s="31"/>
      <c r="C2" s="31"/>
      <c r="D2" s="21"/>
      <c r="E2" s="32"/>
      <c r="F2" s="32"/>
      <c r="G2" s="32"/>
      <c r="H2" s="32"/>
      <c r="I2" s="32"/>
      <c r="J2" s="32"/>
      <c r="K2" s="32"/>
      <c r="L2" s="32"/>
      <c r="M2" s="33"/>
      <c r="N2" s="33"/>
      <c r="O2" s="34"/>
      <c r="S2" s="21"/>
      <c r="T2" s="21"/>
    </row>
    <row r="3" spans="1:20" ht="15" customHeight="1" x14ac:dyDescent="0.25">
      <c r="A3" s="21"/>
      <c r="B3" s="21" t="s">
        <v>23</v>
      </c>
      <c r="C3" s="21"/>
      <c r="D3" s="172"/>
      <c r="E3" s="173"/>
      <c r="F3" s="173"/>
      <c r="G3" s="173"/>
      <c r="H3" s="173"/>
      <c r="I3" s="173"/>
      <c r="J3" s="173"/>
      <c r="K3" s="173"/>
      <c r="L3" s="173"/>
      <c r="M3" s="173"/>
      <c r="N3" s="174"/>
      <c r="S3" s="21"/>
      <c r="T3" s="21"/>
    </row>
    <row r="4" spans="1:20" x14ac:dyDescent="0.25">
      <c r="A4" s="21"/>
      <c r="B4" s="21"/>
      <c r="C4" s="21"/>
      <c r="D4" s="175"/>
      <c r="E4" s="176"/>
      <c r="F4" s="176"/>
      <c r="G4" s="176"/>
      <c r="H4" s="176"/>
      <c r="I4" s="176"/>
      <c r="J4" s="176"/>
      <c r="K4" s="176"/>
      <c r="L4" s="176"/>
      <c r="M4" s="176"/>
      <c r="N4" s="177"/>
      <c r="S4" s="21"/>
      <c r="T4" s="21"/>
    </row>
    <row r="5" spans="1:20" ht="15.75" thickBot="1" x14ac:dyDescent="0.3">
      <c r="A5" s="21"/>
      <c r="B5" s="21"/>
      <c r="C5" s="21"/>
      <c r="D5" s="178"/>
      <c r="E5" s="179"/>
      <c r="F5" s="179"/>
      <c r="G5" s="179"/>
      <c r="H5" s="179"/>
      <c r="I5" s="179"/>
      <c r="J5" s="179"/>
      <c r="K5" s="179"/>
      <c r="L5" s="179"/>
      <c r="M5" s="179"/>
      <c r="N5" s="180"/>
      <c r="S5" s="21"/>
      <c r="T5" s="21"/>
    </row>
    <row r="6" spans="1:20" ht="15.75" customHeight="1" thickBot="1" x14ac:dyDescent="0.3">
      <c r="A6" s="21"/>
      <c r="B6" s="21"/>
      <c r="C6" s="21"/>
      <c r="D6" s="21"/>
      <c r="E6" s="33"/>
      <c r="F6" s="33"/>
      <c r="G6" s="33"/>
      <c r="H6" s="33"/>
      <c r="I6" s="33"/>
      <c r="J6" s="33"/>
      <c r="K6" s="33"/>
      <c r="L6" s="33"/>
      <c r="M6" s="21"/>
      <c r="N6" s="21"/>
      <c r="S6" s="21"/>
      <c r="T6" s="21"/>
    </row>
    <row r="7" spans="1:20" x14ac:dyDescent="0.25">
      <c r="A7" s="21"/>
      <c r="B7" s="21" t="s">
        <v>19</v>
      </c>
      <c r="C7" s="21"/>
      <c r="D7" s="172"/>
      <c r="E7" s="173"/>
      <c r="F7" s="173"/>
      <c r="G7" s="173"/>
      <c r="H7" s="173"/>
      <c r="I7" s="173"/>
      <c r="J7" s="173"/>
      <c r="K7" s="173"/>
      <c r="L7" s="173"/>
      <c r="M7" s="173"/>
      <c r="N7" s="174"/>
      <c r="O7" s="34">
        <v>0</v>
      </c>
      <c r="P7" s="24" t="s">
        <v>43</v>
      </c>
      <c r="S7" s="21"/>
      <c r="T7" s="21"/>
    </row>
    <row r="8" spans="1:20" x14ac:dyDescent="0.25">
      <c r="A8" s="21"/>
      <c r="B8" s="21"/>
      <c r="C8" s="21"/>
      <c r="D8" s="175"/>
      <c r="E8" s="176"/>
      <c r="F8" s="176"/>
      <c r="G8" s="176"/>
      <c r="H8" s="176"/>
      <c r="I8" s="176"/>
      <c r="J8" s="176"/>
      <c r="K8" s="176"/>
      <c r="L8" s="176"/>
      <c r="M8" s="176"/>
      <c r="N8" s="177"/>
      <c r="O8" s="34">
        <v>1</v>
      </c>
      <c r="P8" s="24" t="s">
        <v>44</v>
      </c>
      <c r="S8" s="21"/>
      <c r="T8" s="21"/>
    </row>
    <row r="9" spans="1:20" ht="15.75" thickBot="1" x14ac:dyDescent="0.3">
      <c r="A9" s="21"/>
      <c r="B9" s="21"/>
      <c r="C9" s="21"/>
      <c r="D9" s="178"/>
      <c r="E9" s="179"/>
      <c r="F9" s="179"/>
      <c r="G9" s="179"/>
      <c r="H9" s="179"/>
      <c r="I9" s="179"/>
      <c r="J9" s="179"/>
      <c r="K9" s="179"/>
      <c r="L9" s="179"/>
      <c r="M9" s="179"/>
      <c r="N9" s="180"/>
      <c r="O9" s="34">
        <v>2</v>
      </c>
      <c r="P9" s="34" t="s">
        <v>45</v>
      </c>
      <c r="S9" s="21"/>
      <c r="T9" s="21"/>
    </row>
    <row r="10" spans="1:20" ht="15.75" thickBot="1" x14ac:dyDescent="0.3">
      <c r="A10" s="21"/>
      <c r="B10" s="21"/>
      <c r="C10" s="21"/>
      <c r="D10" s="21"/>
      <c r="E10" s="33"/>
      <c r="F10" s="33"/>
      <c r="G10" s="33"/>
      <c r="H10" s="33"/>
      <c r="I10" s="33"/>
      <c r="J10" s="33"/>
      <c r="K10" s="33"/>
      <c r="L10" s="33"/>
      <c r="M10" s="21"/>
      <c r="N10" s="21"/>
      <c r="O10" s="24">
        <v>3</v>
      </c>
      <c r="P10" s="24" t="s">
        <v>46</v>
      </c>
      <c r="Q10" s="25" t="s">
        <v>31</v>
      </c>
      <c r="R10" s="25">
        <v>2013</v>
      </c>
      <c r="S10" s="21"/>
      <c r="T10" s="21"/>
    </row>
    <row r="11" spans="1:20" x14ac:dyDescent="0.25">
      <c r="A11" s="21"/>
      <c r="B11" s="21" t="s">
        <v>22</v>
      </c>
      <c r="C11" s="21"/>
      <c r="D11" s="181"/>
      <c r="E11" s="182"/>
      <c r="F11" s="182"/>
      <c r="G11" s="182"/>
      <c r="H11" s="182"/>
      <c r="I11" s="182"/>
      <c r="J11" s="182"/>
      <c r="K11" s="182"/>
      <c r="L11" s="182"/>
      <c r="M11" s="182"/>
      <c r="N11" s="183"/>
      <c r="O11" s="34">
        <v>4</v>
      </c>
      <c r="P11" s="24" t="s">
        <v>47</v>
      </c>
      <c r="Q11" s="25" t="s">
        <v>32</v>
      </c>
      <c r="R11" s="25">
        <v>2014</v>
      </c>
      <c r="S11" s="21"/>
      <c r="T11" s="21"/>
    </row>
    <row r="12" spans="1:20" x14ac:dyDescent="0.25">
      <c r="A12" s="21"/>
      <c r="B12" s="21"/>
      <c r="C12" s="21"/>
      <c r="D12" s="184"/>
      <c r="E12" s="185"/>
      <c r="F12" s="185"/>
      <c r="G12" s="185"/>
      <c r="H12" s="185"/>
      <c r="I12" s="185"/>
      <c r="J12" s="185"/>
      <c r="K12" s="185"/>
      <c r="L12" s="185"/>
      <c r="M12" s="185"/>
      <c r="N12" s="186"/>
      <c r="O12" s="34">
        <v>5</v>
      </c>
      <c r="P12" s="34" t="s">
        <v>48</v>
      </c>
      <c r="Q12" s="25" t="s">
        <v>33</v>
      </c>
      <c r="R12" s="25">
        <v>2015</v>
      </c>
      <c r="S12" s="21"/>
      <c r="T12" s="21"/>
    </row>
    <row r="13" spans="1:20" ht="15.75" thickBot="1" x14ac:dyDescent="0.3">
      <c r="A13" s="21"/>
      <c r="B13" s="21"/>
      <c r="C13" s="21"/>
      <c r="D13" s="187"/>
      <c r="E13" s="188"/>
      <c r="F13" s="188"/>
      <c r="G13" s="188"/>
      <c r="H13" s="188"/>
      <c r="I13" s="188"/>
      <c r="J13" s="188"/>
      <c r="K13" s="188"/>
      <c r="L13" s="188"/>
      <c r="M13" s="188"/>
      <c r="N13" s="189"/>
      <c r="O13" s="34"/>
      <c r="P13" s="34"/>
      <c r="S13" s="21"/>
      <c r="T13" s="21"/>
    </row>
    <row r="14" spans="1:20" ht="15.75" thickBot="1" x14ac:dyDescent="0.3">
      <c r="A14" s="21"/>
      <c r="B14" s="21"/>
      <c r="C14" s="21"/>
      <c r="D14" s="21"/>
      <c r="E14" s="33"/>
      <c r="F14" s="33"/>
      <c r="G14" s="33"/>
      <c r="H14" s="33"/>
      <c r="I14" s="33"/>
      <c r="J14" s="33"/>
      <c r="K14" s="33"/>
      <c r="L14" s="33"/>
      <c r="M14" s="21"/>
      <c r="N14" s="21"/>
      <c r="O14" s="34">
        <v>6</v>
      </c>
      <c r="P14" s="24" t="s">
        <v>49</v>
      </c>
      <c r="Q14" s="25" t="s">
        <v>34</v>
      </c>
      <c r="R14" s="25">
        <v>2016</v>
      </c>
      <c r="S14" s="21"/>
      <c r="T14" s="21"/>
    </row>
    <row r="15" spans="1:20" x14ac:dyDescent="0.25">
      <c r="A15" s="21"/>
      <c r="B15" s="90" t="s">
        <v>17</v>
      </c>
      <c r="C15" s="89"/>
      <c r="D15" s="172"/>
      <c r="E15" s="173"/>
      <c r="F15" s="173"/>
      <c r="G15" s="173"/>
      <c r="H15" s="173"/>
      <c r="I15" s="173"/>
      <c r="J15" s="173"/>
      <c r="K15" s="173"/>
      <c r="L15" s="173"/>
      <c r="M15" s="173"/>
      <c r="N15" s="174"/>
      <c r="O15" s="24">
        <v>7</v>
      </c>
      <c r="P15" s="24" t="s">
        <v>50</v>
      </c>
      <c r="Q15" s="25" t="s">
        <v>35</v>
      </c>
      <c r="R15" s="25">
        <v>2017</v>
      </c>
      <c r="S15" s="21"/>
      <c r="T15" s="21"/>
    </row>
    <row r="16" spans="1:20" x14ac:dyDescent="0.25">
      <c r="A16" s="21"/>
      <c r="B16" s="90"/>
      <c r="C16" s="89"/>
      <c r="D16" s="175"/>
      <c r="E16" s="176"/>
      <c r="F16" s="176"/>
      <c r="G16" s="176"/>
      <c r="H16" s="176"/>
      <c r="I16" s="176"/>
      <c r="J16" s="176"/>
      <c r="K16" s="176"/>
      <c r="L16" s="176"/>
      <c r="M16" s="176"/>
      <c r="N16" s="177"/>
      <c r="O16" s="34">
        <v>8</v>
      </c>
      <c r="P16" s="34" t="s">
        <v>51</v>
      </c>
      <c r="Q16" s="25" t="s">
        <v>36</v>
      </c>
      <c r="R16" s="25">
        <v>2018</v>
      </c>
      <c r="S16" s="21"/>
      <c r="T16" s="21"/>
    </row>
    <row r="17" spans="1:20" ht="15.75" thickBot="1" x14ac:dyDescent="0.3">
      <c r="A17" s="21"/>
      <c r="B17" s="21"/>
      <c r="C17" s="21"/>
      <c r="D17" s="178"/>
      <c r="E17" s="179"/>
      <c r="F17" s="179"/>
      <c r="G17" s="179"/>
      <c r="H17" s="179"/>
      <c r="I17" s="179"/>
      <c r="J17" s="179"/>
      <c r="K17" s="179"/>
      <c r="L17" s="179"/>
      <c r="M17" s="179"/>
      <c r="N17" s="180"/>
      <c r="O17" s="34">
        <v>9</v>
      </c>
      <c r="P17" s="24" t="s">
        <v>52</v>
      </c>
      <c r="Q17" s="25" t="s">
        <v>37</v>
      </c>
      <c r="R17" s="25">
        <v>2019</v>
      </c>
      <c r="S17" s="21"/>
      <c r="T17" s="21"/>
    </row>
    <row r="18" spans="1:20" ht="15.75" thickBot="1" x14ac:dyDescent="0.3">
      <c r="A18" s="21"/>
      <c r="B18" s="21"/>
      <c r="C18" s="21"/>
      <c r="D18" s="21"/>
      <c r="E18" s="26"/>
      <c r="F18" s="26"/>
      <c r="G18" s="26"/>
      <c r="H18" s="26"/>
      <c r="I18" s="26"/>
      <c r="J18" s="26"/>
      <c r="K18" s="26"/>
      <c r="L18" s="26"/>
      <c r="M18" s="21"/>
      <c r="N18" s="21"/>
      <c r="O18" s="34">
        <v>10</v>
      </c>
      <c r="P18" s="34" t="s">
        <v>53</v>
      </c>
      <c r="Q18" s="25" t="s">
        <v>38</v>
      </c>
      <c r="R18" s="25">
        <v>2020</v>
      </c>
      <c r="S18" s="21"/>
      <c r="T18" s="21"/>
    </row>
    <row r="19" spans="1:20" x14ac:dyDescent="0.25">
      <c r="A19" s="21"/>
      <c r="B19" s="21" t="s">
        <v>16</v>
      </c>
      <c r="C19" s="21"/>
      <c r="D19" s="172"/>
      <c r="E19" s="173"/>
      <c r="F19" s="173"/>
      <c r="G19" s="173"/>
      <c r="H19" s="173"/>
      <c r="I19" s="173"/>
      <c r="J19" s="173"/>
      <c r="K19" s="173"/>
      <c r="L19" s="173"/>
      <c r="M19" s="173"/>
      <c r="N19" s="174"/>
      <c r="O19" s="24">
        <v>11</v>
      </c>
      <c r="P19" s="34" t="s">
        <v>54</v>
      </c>
      <c r="Q19" s="25" t="s">
        <v>39</v>
      </c>
      <c r="R19" s="25">
        <v>2021</v>
      </c>
      <c r="S19" s="21"/>
      <c r="T19" s="21"/>
    </row>
    <row r="20" spans="1:20" x14ac:dyDescent="0.25">
      <c r="A20" s="21"/>
      <c r="B20" s="21"/>
      <c r="C20" s="21"/>
      <c r="D20" s="175"/>
      <c r="E20" s="176"/>
      <c r="F20" s="176"/>
      <c r="G20" s="176"/>
      <c r="H20" s="176"/>
      <c r="I20" s="176"/>
      <c r="J20" s="176"/>
      <c r="K20" s="176"/>
      <c r="L20" s="176"/>
      <c r="M20" s="176"/>
      <c r="N20" s="177"/>
      <c r="O20" s="34">
        <v>12</v>
      </c>
      <c r="P20" s="24" t="s">
        <v>55</v>
      </c>
      <c r="Q20" s="25" t="s">
        <v>40</v>
      </c>
      <c r="R20" s="25">
        <v>2022</v>
      </c>
      <c r="S20" s="21"/>
      <c r="T20" s="21"/>
    </row>
    <row r="21" spans="1:20" ht="15.75" thickBot="1" x14ac:dyDescent="0.3">
      <c r="A21" s="21"/>
      <c r="B21" s="21"/>
      <c r="C21" s="21"/>
      <c r="D21" s="178"/>
      <c r="E21" s="179"/>
      <c r="F21" s="179"/>
      <c r="G21" s="179"/>
      <c r="H21" s="179"/>
      <c r="I21" s="179"/>
      <c r="J21" s="179"/>
      <c r="K21" s="179"/>
      <c r="L21" s="179"/>
      <c r="M21" s="179"/>
      <c r="N21" s="180"/>
      <c r="O21" s="34"/>
      <c r="P21" s="24"/>
      <c r="S21" s="21"/>
      <c r="T21" s="21"/>
    </row>
    <row r="22" spans="1:20" ht="15.75" thickBot="1" x14ac:dyDescent="0.3">
      <c r="A22" s="21"/>
      <c r="B22" s="21"/>
      <c r="C22" s="21"/>
      <c r="D22" s="21"/>
      <c r="E22" s="33"/>
      <c r="F22" s="33"/>
      <c r="G22" s="33"/>
      <c r="H22" s="33"/>
      <c r="I22" s="33"/>
      <c r="J22" s="33"/>
      <c r="K22" s="33"/>
      <c r="L22" s="33"/>
      <c r="M22" s="21"/>
      <c r="N22" s="21"/>
      <c r="O22" s="34">
        <v>13</v>
      </c>
      <c r="P22" s="24" t="s">
        <v>56</v>
      </c>
      <c r="Q22" s="25" t="s">
        <v>41</v>
      </c>
      <c r="R22" s="25">
        <v>2023</v>
      </c>
      <c r="S22" s="21"/>
      <c r="T22" s="21"/>
    </row>
    <row r="23" spans="1:20" x14ac:dyDescent="0.25">
      <c r="A23" s="21"/>
      <c r="B23" s="90" t="s">
        <v>18</v>
      </c>
      <c r="C23" s="89"/>
      <c r="D23" s="172"/>
      <c r="E23" s="173"/>
      <c r="F23" s="173"/>
      <c r="G23" s="173"/>
      <c r="H23" s="173"/>
      <c r="I23" s="173"/>
      <c r="J23" s="173"/>
      <c r="K23" s="173"/>
      <c r="L23" s="173"/>
      <c r="M23" s="173"/>
      <c r="N23" s="174"/>
      <c r="O23" s="34">
        <v>14</v>
      </c>
      <c r="P23" s="34" t="s">
        <v>57</v>
      </c>
      <c r="Q23" s="25" t="s">
        <v>42</v>
      </c>
      <c r="R23" s="25">
        <v>2024</v>
      </c>
      <c r="S23" s="21"/>
      <c r="T23" s="21"/>
    </row>
    <row r="24" spans="1:20" x14ac:dyDescent="0.25">
      <c r="A24" s="21"/>
      <c r="B24" s="90"/>
      <c r="C24" s="89"/>
      <c r="D24" s="175"/>
      <c r="E24" s="176"/>
      <c r="F24" s="176"/>
      <c r="G24" s="176"/>
      <c r="H24" s="176"/>
      <c r="I24" s="176"/>
      <c r="J24" s="176"/>
      <c r="K24" s="176"/>
      <c r="L24" s="176"/>
      <c r="M24" s="176"/>
      <c r="N24" s="177"/>
      <c r="O24" s="24">
        <v>15</v>
      </c>
      <c r="P24" s="24" t="s">
        <v>58</v>
      </c>
      <c r="R24" s="25">
        <v>2025</v>
      </c>
      <c r="S24" s="21"/>
      <c r="T24" s="21"/>
    </row>
    <row r="25" spans="1:20" ht="15" customHeight="1" thickBot="1" x14ac:dyDescent="0.3">
      <c r="A25" s="53"/>
      <c r="B25" s="21"/>
      <c r="C25" s="21"/>
      <c r="D25" s="178"/>
      <c r="E25" s="179"/>
      <c r="F25" s="179"/>
      <c r="G25" s="179"/>
      <c r="H25" s="179"/>
      <c r="I25" s="179"/>
      <c r="J25" s="179"/>
      <c r="K25" s="179"/>
      <c r="L25" s="179"/>
      <c r="M25" s="179"/>
      <c r="N25" s="180"/>
      <c r="O25" s="34">
        <v>16</v>
      </c>
      <c r="P25" s="24" t="s">
        <v>59</v>
      </c>
      <c r="R25" s="25">
        <v>2026</v>
      </c>
      <c r="S25" s="21"/>
      <c r="T25" s="21"/>
    </row>
    <row r="26" spans="1:20" ht="15.75" thickBot="1" x14ac:dyDescent="0.3">
      <c r="A26" s="21"/>
      <c r="B26" s="21"/>
      <c r="C26" s="21"/>
      <c r="D26" s="21"/>
      <c r="E26" s="33"/>
      <c r="F26" s="33"/>
      <c r="G26" s="33"/>
      <c r="H26" s="33"/>
      <c r="I26" s="33"/>
      <c r="J26" s="33"/>
      <c r="K26" s="33"/>
      <c r="L26" s="33"/>
      <c r="M26" s="21"/>
      <c r="N26" s="21"/>
      <c r="O26" s="34">
        <v>17</v>
      </c>
      <c r="P26" s="34" t="s">
        <v>60</v>
      </c>
      <c r="R26" s="25">
        <v>2027</v>
      </c>
      <c r="S26" s="21"/>
      <c r="T26" s="21"/>
    </row>
    <row r="27" spans="1:20" x14ac:dyDescent="0.25">
      <c r="A27" s="21"/>
      <c r="B27" s="21" t="s">
        <v>20</v>
      </c>
      <c r="C27" s="21"/>
      <c r="D27" s="172"/>
      <c r="E27" s="173"/>
      <c r="F27" s="173"/>
      <c r="G27" s="173"/>
      <c r="H27" s="173"/>
      <c r="I27" s="173"/>
      <c r="J27" s="173"/>
      <c r="K27" s="173"/>
      <c r="L27" s="173"/>
      <c r="M27" s="173"/>
      <c r="N27" s="174"/>
      <c r="O27" s="34">
        <v>18</v>
      </c>
      <c r="P27" s="24" t="s">
        <v>61</v>
      </c>
      <c r="R27" s="25">
        <v>2028</v>
      </c>
      <c r="S27" s="21"/>
      <c r="T27" s="21"/>
    </row>
    <row r="28" spans="1:20" x14ac:dyDescent="0.25">
      <c r="A28" s="21"/>
      <c r="B28" s="21"/>
      <c r="C28" s="21"/>
      <c r="D28" s="175"/>
      <c r="E28" s="176"/>
      <c r="F28" s="176"/>
      <c r="G28" s="176"/>
      <c r="H28" s="176"/>
      <c r="I28" s="176"/>
      <c r="J28" s="176"/>
      <c r="K28" s="176"/>
      <c r="L28" s="176"/>
      <c r="M28" s="176"/>
      <c r="N28" s="177"/>
      <c r="O28" s="24">
        <v>19</v>
      </c>
      <c r="P28" s="25" t="s">
        <v>62</v>
      </c>
      <c r="R28" s="25">
        <v>2029</v>
      </c>
      <c r="S28" s="21"/>
      <c r="T28" s="21"/>
    </row>
    <row r="29" spans="1:20" ht="15.75" thickBot="1" x14ac:dyDescent="0.3">
      <c r="A29" s="21"/>
      <c r="B29" s="21"/>
      <c r="C29" s="21"/>
      <c r="D29" s="178"/>
      <c r="E29" s="179"/>
      <c r="F29" s="179"/>
      <c r="G29" s="179"/>
      <c r="H29" s="179"/>
      <c r="I29" s="179"/>
      <c r="J29" s="179"/>
      <c r="K29" s="179"/>
      <c r="L29" s="179"/>
      <c r="M29" s="179"/>
      <c r="N29" s="180"/>
      <c r="S29" s="21"/>
      <c r="T29" s="21"/>
    </row>
    <row r="30" spans="1:20" ht="15.75" thickBot="1" x14ac:dyDescent="0.3">
      <c r="A30" s="21"/>
      <c r="B30" s="21"/>
      <c r="C30" s="21"/>
      <c r="D30" s="21"/>
      <c r="E30" s="33"/>
      <c r="F30" s="33"/>
      <c r="G30" s="33"/>
      <c r="H30" s="33"/>
      <c r="I30" s="33"/>
      <c r="J30" s="33"/>
      <c r="K30" s="33"/>
      <c r="L30" s="33"/>
      <c r="M30" s="21"/>
      <c r="N30" s="21"/>
      <c r="O30" s="34">
        <v>20</v>
      </c>
      <c r="P30" s="34" t="s">
        <v>63</v>
      </c>
      <c r="R30" s="25">
        <v>2030</v>
      </c>
      <c r="S30" s="21"/>
      <c r="T30" s="21"/>
    </row>
    <row r="31" spans="1:20" x14ac:dyDescent="0.25">
      <c r="A31" s="21"/>
      <c r="B31" s="21" t="s">
        <v>21</v>
      </c>
      <c r="C31" s="21"/>
      <c r="D31" s="172"/>
      <c r="E31" s="173"/>
      <c r="F31" s="173"/>
      <c r="G31" s="173"/>
      <c r="H31" s="173"/>
      <c r="I31" s="173"/>
      <c r="J31" s="173"/>
      <c r="K31" s="173"/>
      <c r="L31" s="173"/>
      <c r="M31" s="173"/>
      <c r="N31" s="174"/>
      <c r="O31" s="34">
        <v>21</v>
      </c>
      <c r="P31" s="24" t="s">
        <v>64</v>
      </c>
      <c r="S31" s="21"/>
      <c r="T31" s="21"/>
    </row>
    <row r="32" spans="1:20" x14ac:dyDescent="0.25">
      <c r="A32" s="21"/>
      <c r="B32" s="21"/>
      <c r="C32" s="21"/>
      <c r="D32" s="175"/>
      <c r="E32" s="176"/>
      <c r="F32" s="176"/>
      <c r="G32" s="176"/>
      <c r="H32" s="176"/>
      <c r="I32" s="176"/>
      <c r="J32" s="176"/>
      <c r="K32" s="176"/>
      <c r="L32" s="176"/>
      <c r="M32" s="176"/>
      <c r="N32" s="177"/>
      <c r="O32" s="34"/>
      <c r="P32" s="24"/>
      <c r="S32" s="21"/>
      <c r="T32" s="21"/>
    </row>
    <row r="33" spans="1:20" ht="15.75" thickBot="1" x14ac:dyDescent="0.3">
      <c r="A33" s="21"/>
      <c r="B33" s="21"/>
      <c r="C33" s="21"/>
      <c r="D33" s="178"/>
      <c r="E33" s="179"/>
      <c r="F33" s="179"/>
      <c r="G33" s="179"/>
      <c r="H33" s="179"/>
      <c r="I33" s="179"/>
      <c r="J33" s="179"/>
      <c r="K33" s="179"/>
      <c r="L33" s="179"/>
      <c r="M33" s="179"/>
      <c r="N33" s="180"/>
      <c r="O33" s="34">
        <v>22</v>
      </c>
      <c r="P33" s="24" t="s">
        <v>65</v>
      </c>
      <c r="R33" s="25" t="s">
        <v>90</v>
      </c>
      <c r="S33" s="21"/>
      <c r="T33" s="21"/>
    </row>
    <row r="34" spans="1:20" x14ac:dyDescent="0.25">
      <c r="A34" s="21"/>
      <c r="B34" s="21"/>
      <c r="C34" s="21"/>
      <c r="D34" s="21"/>
      <c r="E34" s="33"/>
      <c r="F34" s="33"/>
      <c r="G34" s="33"/>
      <c r="H34" s="33"/>
      <c r="I34" s="33"/>
      <c r="J34" s="33"/>
      <c r="K34" s="33"/>
      <c r="L34" s="33"/>
      <c r="M34" s="21"/>
      <c r="N34" s="21"/>
      <c r="O34" s="24">
        <v>23</v>
      </c>
      <c r="P34" s="24" t="s">
        <v>66</v>
      </c>
      <c r="R34" s="25" t="s">
        <v>82</v>
      </c>
      <c r="S34" s="21"/>
      <c r="T34" s="21"/>
    </row>
  </sheetData>
  <sheetProtection password="CBEB" sheet="1" objects="1" scenarios="1" selectLockedCells="1"/>
  <dataConsolidate/>
  <mergeCells count="8">
    <mergeCell ref="D3:N5"/>
    <mergeCell ref="D11:N13"/>
    <mergeCell ref="D19:N21"/>
    <mergeCell ref="D27:N29"/>
    <mergeCell ref="D31:N33"/>
    <mergeCell ref="D23:N25"/>
    <mergeCell ref="D15:N17"/>
    <mergeCell ref="D7:N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R39"/>
  <sheetViews>
    <sheetView showGridLines="0" workbookViewId="0">
      <selection activeCell="B1" sqref="B1"/>
    </sheetView>
  </sheetViews>
  <sheetFormatPr baseColWidth="10" defaultColWidth="9.140625" defaultRowHeight="15" x14ac:dyDescent="0.25"/>
  <cols>
    <col min="2" max="2" width="12.28515625" customWidth="1"/>
  </cols>
  <sheetData>
    <row r="1" spans="1:18" x14ac:dyDescent="0.25">
      <c r="B1" s="107" t="s">
        <v>96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8" s="77" customFormat="1" x14ac:dyDescent="0.25">
      <c r="A2"/>
      <c r="B2" s="78" t="s">
        <v>120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18" x14ac:dyDescent="0.25">
      <c r="A3" s="77"/>
      <c r="B3" s="71" t="s">
        <v>121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5" spans="1:18" x14ac:dyDescent="0.25">
      <c r="B5" s="107" t="s">
        <v>95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spans="1:18" x14ac:dyDescent="0.25">
      <c r="B6" s="78" t="s">
        <v>122</v>
      </c>
      <c r="C6" s="78" t="s">
        <v>117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</row>
    <row r="7" spans="1:18" x14ac:dyDescent="0.25">
      <c r="B7" s="71" t="s">
        <v>123</v>
      </c>
      <c r="C7" s="71" t="s">
        <v>116</v>
      </c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</row>
    <row r="8" spans="1:18" x14ac:dyDescent="0.25">
      <c r="B8" s="71"/>
      <c r="C8" s="71" t="s">
        <v>133</v>
      </c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</row>
    <row r="9" spans="1:18" x14ac:dyDescent="0.25">
      <c r="B9" s="71"/>
      <c r="C9" s="71" t="s">
        <v>132</v>
      </c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</row>
    <row r="11" spans="1:18" x14ac:dyDescent="0.25">
      <c r="B11" s="107" t="s">
        <v>124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</row>
    <row r="12" spans="1:18" x14ac:dyDescent="0.25">
      <c r="B12" s="71" t="s">
        <v>83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87"/>
      <c r="N12" s="71"/>
      <c r="O12" s="71"/>
      <c r="P12" s="71"/>
      <c r="Q12" s="71"/>
      <c r="R12" s="71"/>
    </row>
    <row r="13" spans="1:18" x14ac:dyDescent="0.25">
      <c r="B13" s="71" t="s">
        <v>84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87"/>
      <c r="N13" s="71"/>
      <c r="O13" s="71"/>
      <c r="P13" s="71"/>
      <c r="Q13" s="71"/>
      <c r="R13" s="71"/>
    </row>
    <row r="14" spans="1:18" x14ac:dyDescent="0.25">
      <c r="B14" s="71" t="s">
        <v>85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</row>
    <row r="15" spans="1:18" x14ac:dyDescent="0.25">
      <c r="B15" s="71" t="s">
        <v>86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</row>
    <row r="16" spans="1:18" x14ac:dyDescent="0.25"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</row>
    <row r="17" spans="2:18" x14ac:dyDescent="0.25">
      <c r="B17" s="72" t="s">
        <v>81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</row>
    <row r="18" spans="2:18" x14ac:dyDescent="0.25">
      <c r="B18" s="71" t="s">
        <v>97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</row>
    <row r="19" spans="2:18" x14ac:dyDescent="0.25">
      <c r="B19" s="71" t="s">
        <v>87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</row>
    <row r="20" spans="2:18" x14ac:dyDescent="0.25"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</row>
    <row r="21" spans="2:18" x14ac:dyDescent="0.25">
      <c r="B21" s="71" t="s">
        <v>98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</row>
    <row r="22" spans="2:18" x14ac:dyDescent="0.25">
      <c r="B22" s="71" t="s">
        <v>91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</row>
    <row r="23" spans="2:18" x14ac:dyDescent="0.25"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</row>
    <row r="24" spans="2:18" x14ac:dyDescent="0.25">
      <c r="B24" s="71" t="s">
        <v>99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</row>
    <row r="25" spans="2:18" x14ac:dyDescent="0.25">
      <c r="B25" s="71" t="s">
        <v>135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</row>
    <row r="26" spans="2:18" x14ac:dyDescent="0.25">
      <c r="B26" s="71" t="s">
        <v>136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</row>
    <row r="27" spans="2:18" x14ac:dyDescent="0.25">
      <c r="B27" s="75" t="s">
        <v>100</v>
      </c>
      <c r="C27" s="71"/>
      <c r="D27" s="75"/>
      <c r="E27" s="75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</row>
    <row r="28" spans="2:18" x14ac:dyDescent="0.25">
      <c r="B28" s="75" t="s">
        <v>119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</row>
    <row r="29" spans="2:18" x14ac:dyDescent="0.25"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</row>
    <row r="30" spans="2:18" x14ac:dyDescent="0.25">
      <c r="B30" s="88" t="s">
        <v>125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</row>
    <row r="31" spans="2:18" x14ac:dyDescent="0.25">
      <c r="B31" s="71" t="s">
        <v>126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</row>
    <row r="32" spans="2:18" x14ac:dyDescent="0.25">
      <c r="B32" s="71" t="s">
        <v>127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</row>
    <row r="33" spans="2:18" x14ac:dyDescent="0.25">
      <c r="B33" s="71" t="s">
        <v>128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</row>
    <row r="34" spans="2:18" x14ac:dyDescent="0.25">
      <c r="B34" s="88" t="s">
        <v>129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</row>
    <row r="35" spans="2:18" x14ac:dyDescent="0.25">
      <c r="B35" s="88" t="s">
        <v>130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</row>
    <row r="36" spans="2:18" x14ac:dyDescent="0.25">
      <c r="B36" s="88" t="s">
        <v>131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</row>
    <row r="37" spans="2:18" x14ac:dyDescent="0.25">
      <c r="B37" s="106" t="s">
        <v>118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</row>
    <row r="38" spans="2:18" x14ac:dyDescent="0.25">
      <c r="B38" s="190" t="s">
        <v>137</v>
      </c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</row>
    <row r="39" spans="2:18" ht="12.75" customHeight="1" x14ac:dyDescent="0.25"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</row>
  </sheetData>
  <sheetProtection password="CBEB" sheet="1" objects="1" scenarios="1" selectLockedCells="1" selectUnlockedCells="1"/>
  <mergeCells count="1">
    <mergeCell ref="B38:R3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Discount</vt:lpstr>
      <vt:lpstr>Explanation_Text</vt:lpstr>
      <vt:lpstr>FAQ</vt:lpstr>
    </vt:vector>
  </TitlesOfParts>
  <Company>Nintendo of Europe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Fuchs</dc:creator>
  <cp:lastModifiedBy>Roman Fuchs</cp:lastModifiedBy>
  <dcterms:created xsi:type="dcterms:W3CDTF">2012-12-28T13:58:39Z</dcterms:created>
  <dcterms:modified xsi:type="dcterms:W3CDTF">2014-11-25T15:38:23Z</dcterms:modified>
</cp:coreProperties>
</file>